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120" windowWidth="13275" windowHeight="11445"/>
  </bookViews>
  <sheets>
    <sheet name="форма"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s>
  <definedNames>
    <definedName name="_xlnm._FilterDatabase" localSheetId="0" hidden="1">форма!$A$15:$U$16</definedName>
    <definedName name="_xlnm.Print_Titles" localSheetId="0">форма!$12:$15</definedName>
    <definedName name="_xlnm.Print_Area" localSheetId="0">форма!$A$1:$O$95</definedName>
    <definedName name="Способ">'[1]Справочники - не удалять!!!'!$D$1:$D$45</definedName>
  </definedNames>
  <calcPr calcId="145621"/>
</workbook>
</file>

<file path=xl/calcChain.xml><?xml version="1.0" encoding="utf-8"?>
<calcChain xmlns="http://schemas.openxmlformats.org/spreadsheetml/2006/main">
  <c r="K75" i="1" l="1"/>
  <c r="K74" i="1"/>
  <c r="K73" i="1"/>
  <c r="K72" i="1"/>
  <c r="K69" i="1" l="1"/>
  <c r="K68" i="1"/>
  <c r="K67" i="1"/>
  <c r="K66" i="1"/>
  <c r="K65" i="1"/>
  <c r="K64" i="1"/>
  <c r="K63" i="1"/>
  <c r="K62" i="1"/>
  <c r="K60" i="1"/>
  <c r="K59" i="1"/>
  <c r="K58" i="1"/>
  <c r="K57" i="1"/>
  <c r="K56" i="1"/>
  <c r="K55" i="1"/>
  <c r="K16" i="1"/>
</calcChain>
</file>

<file path=xl/sharedStrings.xml><?xml version="1.0" encoding="utf-8"?>
<sst xmlns="http://schemas.openxmlformats.org/spreadsheetml/2006/main" count="846" uniqueCount="266">
  <si>
    <t>Телефон заказчика</t>
  </si>
  <si>
    <t>Электронная почта</t>
  </si>
  <si>
    <t>ИНН</t>
  </si>
  <si>
    <t>КПП</t>
  </si>
  <si>
    <t>ОКАТО</t>
  </si>
  <si>
    <t>порядковый номет</t>
  </si>
  <si>
    <t>код по ОКВЭД</t>
  </si>
  <si>
    <t>код по ОКДП</t>
  </si>
  <si>
    <t>условия договора</t>
  </si>
  <si>
    <t>предмет договора</t>
  </si>
  <si>
    <t>минимально необходимые требования, предъявляемые к закупаемым товарам (работам, услугам)</t>
  </si>
  <si>
    <t>единица измерения</t>
  </si>
  <si>
    <t>код по ОКЕИ</t>
  </si>
  <si>
    <t>наименование</t>
  </si>
  <si>
    <t>сведения о количестве (объеме)</t>
  </si>
  <si>
    <t>Регион поставки (выполнения работ, оказания услуг)</t>
  </si>
  <si>
    <t xml:space="preserve">    наименование</t>
  </si>
  <si>
    <t>График осуществления процедур закупки</t>
  </si>
  <si>
    <t>Планируемая дата или период размещения извещения о закупке (месяц, год)</t>
  </si>
  <si>
    <t>сроки исполнения договора (месяц, год)</t>
  </si>
  <si>
    <t>способ закупки</t>
  </si>
  <si>
    <t>закупка в электронной форме</t>
  </si>
  <si>
    <t>да/нет</t>
  </si>
  <si>
    <t>Наименование заказчика</t>
  </si>
  <si>
    <t>код по ОКАТО</t>
  </si>
  <si>
    <t>сведения о начальной (максимальной) цене договора (цене лота) в тыс. руб. с НДС</t>
  </si>
  <si>
    <t>ОАО "Тюменьэнерго"</t>
  </si>
  <si>
    <t>628406, Тюменская область, г. Сургут, ул. Университетская, 4</t>
  </si>
  <si>
    <t>8 (346 2) 77-66-72</t>
  </si>
  <si>
    <t>can@id.te.ru</t>
  </si>
  <si>
    <t>В соответсвии с техническим заданием</t>
  </si>
  <si>
    <t>10.2013</t>
  </si>
  <si>
    <t>Адрес местонахождения заказчика</t>
  </si>
  <si>
    <t>Перечень изменений в План закупки товаров (работ, услуг) ОАО "Тюменьэнерго" на 2013 год</t>
  </si>
  <si>
    <t>Нет</t>
  </si>
  <si>
    <t>ЕИ</t>
  </si>
  <si>
    <t>11.2013</t>
  </si>
  <si>
    <t>70.2</t>
  </si>
  <si>
    <t>кВт*ч</t>
  </si>
  <si>
    <t>Города окружного подчинения Ханты-Мансийского автономного округа - Югры , Нижневартовск</t>
  </si>
  <si>
    <t>12.2013</t>
  </si>
  <si>
    <t>04.2014</t>
  </si>
  <si>
    <t>12.2014</t>
  </si>
  <si>
    <t>06.2014</t>
  </si>
  <si>
    <t>ОЗП</t>
  </si>
  <si>
    <t>Да</t>
  </si>
  <si>
    <t>ЗЗЦ по результатм конкурентной процедуры (ТПр) :</t>
  </si>
  <si>
    <t>45.31</t>
  </si>
  <si>
    <t>В соответствии с техническим заданием</t>
  </si>
  <si>
    <t>усл.ед.</t>
  </si>
  <si>
    <t>05.2015</t>
  </si>
  <si>
    <t>ЗЗЦ</t>
  </si>
  <si>
    <t>Изменения закупок, утвержденных в ГКПЗ на 2013 год</t>
  </si>
  <si>
    <t>г.Сургут</t>
  </si>
  <si>
    <t>ОКП</t>
  </si>
  <si>
    <t>10.2014</t>
  </si>
  <si>
    <t>шт</t>
  </si>
  <si>
    <t>ОЗЦ</t>
  </si>
  <si>
    <t>ХМАО</t>
  </si>
  <si>
    <t>02.2014</t>
  </si>
  <si>
    <t>Отмена закупок  утвержденных в ГКПЗ на 2013 год :</t>
  </si>
  <si>
    <t>час</t>
  </si>
  <si>
    <t>2013.0967</t>
  </si>
  <si>
    <t>2013.0968</t>
  </si>
  <si>
    <t>2013.0969</t>
  </si>
  <si>
    <t>2013.0970</t>
  </si>
  <si>
    <t>2013.0971</t>
  </si>
  <si>
    <t>2013.0972</t>
  </si>
  <si>
    <t>2013.0973</t>
  </si>
  <si>
    <t>2013.0974</t>
  </si>
  <si>
    <t>2013.0975</t>
  </si>
  <si>
    <t xml:space="preserve">50.50.        </t>
  </si>
  <si>
    <t xml:space="preserve">                  74.30.9
</t>
  </si>
  <si>
    <t>26.15.7</t>
  </si>
  <si>
    <t>2691341;             2691343</t>
  </si>
  <si>
    <t>2619511; 2619512</t>
  </si>
  <si>
    <t>26.82</t>
  </si>
  <si>
    <t>31.30</t>
  </si>
  <si>
    <t>31.10</t>
  </si>
  <si>
    <t>31.1</t>
  </si>
  <si>
    <t>31.20.1</t>
  </si>
  <si>
    <t xml:space="preserve">31.10.1 </t>
  </si>
  <si>
    <t>3120261;                      3120262</t>
  </si>
  <si>
    <t>3120261;            3120262</t>
  </si>
  <si>
    <t xml:space="preserve">31.20.1 </t>
  </si>
  <si>
    <t>20.10.3</t>
  </si>
  <si>
    <t>31.2</t>
  </si>
  <si>
    <t>31.4</t>
  </si>
  <si>
    <t xml:space="preserve">45.21.4 </t>
  </si>
  <si>
    <t>33.20.9</t>
  </si>
  <si>
    <t>51.12.1</t>
  </si>
  <si>
    <t>40.10.3</t>
  </si>
  <si>
    <t>52.48.13</t>
  </si>
  <si>
    <t>3010030</t>
  </si>
  <si>
    <t>Поставка топлива для заправки автотранспорта и средств малой механизации филиала ОАО "Тюменьэнерго"-"Тюменские распределительные сети"</t>
  </si>
  <si>
    <t>Оказание услуг по проведению публичного технологического и ценового аудита инвестиционных проектов для нужд ОАО «Тюменьэнерго»</t>
  </si>
  <si>
    <t>ЛОТ № 1 Поставка подвесных полимерных изоляторов на напряжение от 10 кВ до 220 кВ</t>
  </si>
  <si>
    <t>ЛОТ № 2 Поставка опорных полимерных изоляторов на напряжение от 10 кВ до 220 кВ</t>
  </si>
  <si>
    <t>ЛОТ № 3 Поставка подвесных стеклянных изоляторов на напряжение от 10 кВ до 500 кВ</t>
  </si>
  <si>
    <t>ЛОТ № 4 Поставка вводов 35-150 кВ</t>
  </si>
  <si>
    <t>ЛОТ № 5 Поставка вводов 220-500 кВ</t>
  </si>
  <si>
    <t>ЛОТ № 6 Поставка арматуры к самонесущему изолированному проводу (СИП) на напряжение до 1000 В</t>
  </si>
  <si>
    <t>ЛОТ № 7 Поставка силового кабеля на напряжение 35-110 кВ</t>
  </si>
  <si>
    <t>ЛОТ № 8 Поставка силового кабеля на напряжение 220-500 кВ</t>
  </si>
  <si>
    <t>ЛОТ № 9 Поставка силового кабеля на напряжение 6-10 (20) кВ</t>
  </si>
  <si>
    <t>ЛОТ № 10 Поставка неизолированного провода</t>
  </si>
  <si>
    <t>ЛОТ № 11 Поставка кабельных муфт на напряжение до 35 кВ</t>
  </si>
  <si>
    <t>ЛОТ № 12 Поставка кабельных муфт на напряжение 110-500 кВ</t>
  </si>
  <si>
    <t>ЛОТ № 13 Поставка самонесущего изолированного провода (СИП) на напряжение до 35 кВ</t>
  </si>
  <si>
    <t>ЛОТ № 14 Поставка трансформаторов тока на напряжение 6-35 кВ</t>
  </si>
  <si>
    <t>ЛОТ № 15 Поставка трансформаторов тока на напряжение 110-750 кВ</t>
  </si>
  <si>
    <t>ЛОТ № 16 Поставка трансформаторов напряжения на напряжение 6-35 кВ</t>
  </si>
  <si>
    <t>ЛОТ № 17 Поставка трансформаторов напряжения на напряжение 110-750 кВ</t>
  </si>
  <si>
    <t>ЛОТ № 18 Поставка силовых трансформаторов напряжением 6-20 кВ</t>
  </si>
  <si>
    <t>ЛОТ № 19 Поставка силовых трансформаторов напряжением 35-220 кВ</t>
  </si>
  <si>
    <t>ЛОТ № 20 Поставка силовых трансформаторов напряжением 330-750 кВ</t>
  </si>
  <si>
    <t>ЛОТ № 21 Поставка шкафов комплектных распределительных устройств (КРУ) на напряжение 6-35 кВ</t>
  </si>
  <si>
    <t>ЛОТ № 22 Поставка блочных комплектных трансформаторных подстанций (разгрузочных трансформаторных пунктов) БКТП (БКРТП) - 10(6),20,35/0,4 кВ</t>
  </si>
  <si>
    <t>ЛОТ 23 Поставка ОПН-0,4 кВ., ОПН-6 кВ., ОПН-10 кВ., ОПН-20 кВ</t>
  </si>
  <si>
    <t>ЛОТ № 24 Поставка ОПН-35 кВ., ОПН-110 кВ, ОПНН-110 кВ</t>
  </si>
  <si>
    <t>ЛОТ № 25 Поставка ОПН-150-750 кВ</t>
  </si>
  <si>
    <t>ЛОТ № 26 Поставка выключателей на напряжение 110-750 кВ</t>
  </si>
  <si>
    <t>ЛОТ № 27 Поставка выключателей 6-35 кВ</t>
  </si>
  <si>
    <t>ЛОТ № 28 Поставка разъединителей на напряжение 6-110 кВ</t>
  </si>
  <si>
    <t>ЛОТ № 29 Поставка разъединителей на напряжение 150-750 кВ</t>
  </si>
  <si>
    <t>ЛОТ № 30 Поставка опор деревянных пропитанных для ВЛ 0,4-20 кВ</t>
  </si>
  <si>
    <t>ЛОТ № 31 Поставка компактные модули (типа LTB Compact, КМ ОРУ)</t>
  </si>
  <si>
    <t>ЛОТ № 32 Поставка элегазовых модулей (типа PASS, DTC)</t>
  </si>
  <si>
    <t>ЛОТ № 33 Поставка КРУЭ</t>
  </si>
  <si>
    <t>ЛОТ № 34 Поставка средств компенсации реактивной мощности (ШР, УШР)</t>
  </si>
  <si>
    <t>ЛОТ № 35 Поставка средств компенсации реактивной мощности (БСК, СТАТКОМ и др.)</t>
  </si>
  <si>
    <t>ЛОТ № 36 Поставка токоограничивающих реакторов на напряжение 6-10 кВ</t>
  </si>
  <si>
    <t>ЛОТ №37 Поставка аккумуляторных батарей для систем постоянного оперативного тока</t>
  </si>
  <si>
    <t>Выполнение работ по техническому перевооружению ВЛ-110 кВ филиала ОАО "Тюменьэнерго" Нижневартовские электрические сети</t>
  </si>
  <si>
    <t>Оказание услуг по установке тахографов на автотранспортные средства филиала ОАО Тюменьэнерго Урайские ЭС</t>
  </si>
  <si>
    <t>Закупка дополнительного топлива для автотранспортных средств СМиТ И СРЭС филиала ОАО Тюменьэнерго Урайские ЭС</t>
  </si>
  <si>
    <t>Оказание услуг по передаче электричекой энергии ООО "Аэропорт Советский"</t>
  </si>
  <si>
    <t>Приобретение СВТ для нужд филиала НЮЭС ОАО «Тюменьэнерго»</t>
  </si>
  <si>
    <t>Выполнение проектно-изыскательских работ по объекту "Электроснабжение жилого микрорайона в районе ул.Федюнинского г.Тюмень от ПС 220/110/10 кВ "Ожогино""</t>
  </si>
  <si>
    <t>литр</t>
  </si>
  <si>
    <t>Штука</t>
  </si>
  <si>
    <t xml:space="preserve">Единица                       </t>
  </si>
  <si>
    <t>ед.</t>
  </si>
  <si>
    <t>единиц</t>
  </si>
  <si>
    <t>Тюменская область</t>
  </si>
  <si>
    <t>Сургут</t>
  </si>
  <si>
    <t>71000000000, 71100000000, 71140000000</t>
  </si>
  <si>
    <t>Тюменская область, ХМАО, ЯНАО.</t>
  </si>
  <si>
    <t>Тюменская обл., Ханты-Мансийских АО, г.Урай</t>
  </si>
  <si>
    <t>71138000000,   71124000000</t>
  </si>
  <si>
    <t>Тюменская обл., Ханты-Мансийских АО, г.Урай, г.Советский</t>
  </si>
  <si>
    <t>Советский</t>
  </si>
  <si>
    <t>71118000000</t>
  </si>
  <si>
    <t>Тюмень</t>
  </si>
  <si>
    <t>-</t>
  </si>
  <si>
    <t xml:space="preserve">ООК </t>
  </si>
  <si>
    <t>ООК</t>
  </si>
  <si>
    <t>12.2015</t>
  </si>
  <si>
    <t>12.2016</t>
  </si>
  <si>
    <t>2013.0335/2012.0927 ЗЗЦ №01-125</t>
  </si>
  <si>
    <t>2013.0335/2012.0927 ЗЗЦ №01-126</t>
  </si>
  <si>
    <t>2013.0335/2012.0927 ЗЗЦ №01-127</t>
  </si>
  <si>
    <t>2013.0335/2012.0927 ЗЗЦ №01-128</t>
  </si>
  <si>
    <t>2013.0335/2012.0927 ЗЗЦ №01-129</t>
  </si>
  <si>
    <t>2013.0335/2012.0927 ЗЗЦ №01-130</t>
  </si>
  <si>
    <t>2013.0335/2012.0927 ЗЗЦ №01-131</t>
  </si>
  <si>
    <t>2013.0335/2012.0927 ЗЗЦ №01-132</t>
  </si>
  <si>
    <t>«Строительство ВЛ-0,4-10 кВ  Тюменского  ТПО (99 группа) филиала ОАО "Тюменьэнерго" для технологического присоединения".</t>
  </si>
  <si>
    <t>Реконструкция РС 0,4-10 кВ ЯРЭС  Южного ТПО филиала ОАО "Тюменьэнерго» для технологического присоединения.</t>
  </si>
  <si>
    <t>«Строительство ВЛ-0,4-10 кВ  Тюменского  ТПО (97 группа) филиала ОАО "Тюменьэнерго" для технологического присоединения".</t>
  </si>
  <si>
    <t>«Строительство ВЛ-0,4-10 кВ  Тюменского  ТПО (98 группа) филиала ОАО "Тюменьэнерго" для технологического присоединения".</t>
  </si>
  <si>
    <t>«Реконструкция РС0,4-10 кВ   Тобольского ТПО (ВЛ0,4кВ - 10 группа) филиала ОАО "Тюменьэнерго" для технологического присоединения".</t>
  </si>
  <si>
    <t>«Реконструкция  ВЛ-0,4-10 кВ  Тюменского  ТПО (33 группа) филиала ОАО "Тюменьэнерго" для технологического присоединения".</t>
  </si>
  <si>
    <t>«Реконструкция  ВЛ-0,4-10 кВ  Тюменского  ТПО (32 группа) филиала ОАО "Тюменьэнерго" для технологического присоединения".</t>
  </si>
  <si>
    <t>«Строительство РС 0,4-10 кВ  Тобольского  ТПО (6 группа) филиала ОАО "Тюменьэнерго" для технологического присоединения".</t>
  </si>
  <si>
    <t xml:space="preserve">Тюмень, Тюменский район </t>
  </si>
  <si>
    <t>Ялуторовский  район</t>
  </si>
  <si>
    <t>71242000000, 71213000000, 71248000000</t>
  </si>
  <si>
    <t>Тобольск, Тоболский р-н, Тобольск, Вагайский р-н, Тобольск, Уватский р-н</t>
  </si>
  <si>
    <t>71224800000, 71232000000, 71258000000</t>
  </si>
  <si>
    <t>Исетский, Нижнетавдинский, Ярковский район</t>
  </si>
  <si>
    <t>Тюменскийрайон</t>
  </si>
  <si>
    <t>Тобольск, Тоболский р-н; Тобольск, Вагайский р-н; Тобольск, Уватский р-н</t>
  </si>
  <si>
    <t>04.2015</t>
  </si>
  <si>
    <t>06.2015</t>
  </si>
  <si>
    <t>Разбиение закупки 2013.0664, утвержденных в ГКПЗ на 2013 год, на 4 лота</t>
  </si>
  <si>
    <t>2013.0664</t>
  </si>
  <si>
    <t>Поставка топлива для заправки автотранспорта и средств малой механизации филиала ОАО "Тюменьэнерго"-"Тюменские распределительные сети" Тюменское ТПО</t>
  </si>
  <si>
    <t>Поставка топлива для заправки автотранспорта и средств малой механизации филиала ОАО "Тюменьэнерго"-"Тюменские распределительные сети" Южное ТПО</t>
  </si>
  <si>
    <t>Поставка топлива для заправки автотранспорта и средств малой механизации филиала ОАО "Тюменьэнерго"-"Тюменские распределительные сети" Тобольское ТПО</t>
  </si>
  <si>
    <t>Поставка топлива для заправки автотранспорта и средств малой механизации филиала ОАО "Тюменьэнерго"-"Тюменские распределительные сети" Ишимское ТПО</t>
  </si>
  <si>
    <t>2013.0159</t>
  </si>
  <si>
    <t>45.31;                     72.40</t>
  </si>
  <si>
    <t>3221130; 3319292</t>
  </si>
  <si>
    <r>
      <t>Выполнение работ по техническому обслуживанию</t>
    </r>
    <r>
      <rPr>
        <strike/>
        <sz val="11"/>
        <color rgb="FFFF0000"/>
        <rFont val="Times New Roman"/>
        <family val="1"/>
        <charset val="204"/>
      </rPr>
      <t xml:space="preserve">, текущему ремонту </t>
    </r>
    <r>
      <rPr>
        <sz val="11"/>
        <rFont val="Times New Roman"/>
        <family val="1"/>
        <charset val="204"/>
      </rPr>
      <t>и администрированию охранных систем Исполнительного аппарата ОАО  «Тюменьэнерго»</t>
    </r>
  </si>
  <si>
    <t>2013.0563</t>
  </si>
  <si>
    <t>80.22.22</t>
  </si>
  <si>
    <t>Оказание услуг по обучению персонала ОАО "Тюменьэнерго" в 2014 году</t>
  </si>
  <si>
    <t>человек</t>
  </si>
  <si>
    <t>71000000000  71100000000 71140000000</t>
  </si>
  <si>
    <t>Тюменская область, ХМАО, ЯНАО</t>
  </si>
  <si>
    <t>2013.0609</t>
  </si>
  <si>
    <t>Оказание услуг по размещению изделий</t>
  </si>
  <si>
    <t>штука</t>
  </si>
  <si>
    <t>2013.0655</t>
  </si>
  <si>
    <t>31.20.9</t>
  </si>
  <si>
    <t>Выполнение работ по капитальному ремонту оборудования подстанций филиала ОАО "Тюменьэнерго" Сургутские электрические сети</t>
  </si>
  <si>
    <t>Сургутский район ХМАО-Югра</t>
  </si>
  <si>
    <t>09.2014</t>
  </si>
  <si>
    <t>2013.0689</t>
  </si>
  <si>
    <t>41.00.2</t>
  </si>
  <si>
    <t>Водоснабжение и водоотведение базы филиала ОАО "Тюиеньэнерго" Урайские ЭС</t>
  </si>
  <si>
    <t>м3</t>
  </si>
  <si>
    <t>Тюменская область г.Урай</t>
  </si>
  <si>
    <t>2013.0768</t>
  </si>
  <si>
    <t>62.2</t>
  </si>
  <si>
    <t xml:space="preserve">Выполнение авиационных работ (Облет ВЛ) филиала ОАО «Тюменьэнерго» Нижневартовские электрические сети
</t>
  </si>
  <si>
    <t>город окружного подчинения Ханты-Мансийского автономного округа - Югры, Нижневартовск</t>
  </si>
  <si>
    <t>2013.0883</t>
  </si>
  <si>
    <t>Аренда зданий и сооружений на ПС-110\10 кВ "Кирпичная"</t>
  </si>
  <si>
    <t>штуки</t>
  </si>
  <si>
    <t xml:space="preserve">71160000000;    </t>
  </si>
  <si>
    <t xml:space="preserve">Пуровский район, </t>
  </si>
  <si>
    <t>07.2014</t>
  </si>
  <si>
    <t>2013.0923</t>
  </si>
  <si>
    <t xml:space="preserve">45.4 </t>
  </si>
  <si>
    <t>4540233, 4540235,  4540236,  4540253,   4540301.</t>
  </si>
  <si>
    <t>Поставка строительных материалов для нужд филиала ОАО "Тюменьэнерго" НВЭС</t>
  </si>
  <si>
    <t>2013.0450</t>
  </si>
  <si>
    <t xml:space="preserve">73.10    </t>
  </si>
  <si>
    <t>Выполнение опытно-конструкторской работы на тему: "Разработка многофункционального снегоболотохода на колесном ходу, способного преодолевать водные преграды".</t>
  </si>
  <si>
    <t>в соответствии с ТЗ</t>
  </si>
  <si>
    <t>06.2013</t>
  </si>
  <si>
    <t>2013.0411</t>
  </si>
  <si>
    <t>Выполнение опытно-конструкторской работы на тему: "Разработка опытного образца роторной фрезы для расчистки и расширения просек воздушных линий электропередачи".</t>
  </si>
  <si>
    <t>08.2013</t>
  </si>
  <si>
    <t>2013.0412</t>
  </si>
  <si>
    <t>Выполнение научно-исследовательской работы на тему: "Исследование высокочастотных перенапряжений в схемах распредустройств напряжением 110 кВ при коммутациях разъединителями".</t>
  </si>
  <si>
    <t>г.Ноябрьск</t>
  </si>
  <si>
    <t>2013.0463</t>
  </si>
  <si>
    <t>Выполнение научно-исследовательской работы на тему: "Исследование перенапряжений и токов в БСК при коммутациях в эксплуатации комплексов БСК, УШР 110кВ".</t>
  </si>
  <si>
    <t>71136000000
71183000000
71178000000
71135000000
71139000000</t>
  </si>
  <si>
    <t>г.Сургут
г.Когалым
г.Ноябрьск
г.Нижневартовск
г.Нягань</t>
  </si>
  <si>
    <t>2013.0420</t>
  </si>
  <si>
    <t>Выполнение проектных и изыскательских работ по реконструкции ПС-110/35/10 кВ «Велижаны»</t>
  </si>
  <si>
    <t>В соответствии с Техническим заданием</t>
  </si>
  <si>
    <t>03.2014</t>
  </si>
  <si>
    <t>да</t>
  </si>
  <si>
    <t>2013.0110</t>
  </si>
  <si>
    <t>45.21.1</t>
  </si>
  <si>
    <t>"Переустройство ВЛ 110кВ" филиала ОАО "Тюменьэнерго" Ноябрьские электрические сети</t>
  </si>
  <si>
    <t>2013.0908</t>
  </si>
  <si>
    <t>31.20</t>
  </si>
  <si>
    <t>3115000</t>
  </si>
  <si>
    <t>Приобретение Шкафа трансформатора собственных нужд с трансформатором для филиала ОАО "Тюменьэнерго" ТРС</t>
  </si>
  <si>
    <t>Заводоуковск</t>
  </si>
  <si>
    <t>2013.0415</t>
  </si>
  <si>
    <t>74.30.9</t>
  </si>
  <si>
    <t>Оказание услуг по установке системы спутникового мониторинга, осуществлению контроля эксплуатации автотранспортных средств ОАО «Тюменьэнерго» и проведению мероприятий по измерению и верификации экономического эффекта от установки системы спутникового мониторинга</t>
  </si>
  <si>
    <t>2013.0608</t>
  </si>
  <si>
    <t>Приобретение прав использования и оказание услуг по сопровождения программного обеспечения SAP</t>
  </si>
  <si>
    <t>2013.0567</t>
  </si>
  <si>
    <t>72.30</t>
  </si>
  <si>
    <t>Разработка технической документации на внедрение системы управления учетными записями ОАО "Тюменьэнерго"</t>
  </si>
  <si>
    <t>единица условная</t>
  </si>
  <si>
    <t xml:space="preserve">71136000000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</si>
</sst>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00_ ;\-#,##0.00\ "/>
    <numFmt numFmtId="165" formatCode="0.0000"/>
  </numFmts>
  <fonts count="13" x14ac:knownFonts="1">
    <font>
      <sz val="11"/>
      <color theme="1"/>
      <name val="Calibri"/>
      <family val="2"/>
      <charset val="204"/>
      <scheme val="minor"/>
    </font>
    <font>
      <sz val="11"/>
      <color theme="1"/>
      <name val="Times New Roman"/>
      <family val="1"/>
      <charset val="204"/>
    </font>
    <font>
      <sz val="10"/>
      <color theme="1"/>
      <name val="Times New Roman"/>
      <family val="1"/>
      <charset val="204"/>
    </font>
    <font>
      <b/>
      <sz val="11"/>
      <color theme="1"/>
      <name val="Times New Roman"/>
      <family val="1"/>
      <charset val="204"/>
    </font>
    <font>
      <sz val="11"/>
      <name val="Times New Roman"/>
      <family val="1"/>
      <charset val="204"/>
    </font>
    <font>
      <sz val="10"/>
      <name val="Times New Roman"/>
      <family val="1"/>
      <charset val="204"/>
    </font>
    <font>
      <b/>
      <sz val="11"/>
      <name val="Times New Roman"/>
      <family val="1"/>
      <charset val="204"/>
    </font>
    <font>
      <sz val="10"/>
      <color rgb="FF000000"/>
      <name val="Times New Roman"/>
      <family val="1"/>
      <charset val="204"/>
    </font>
    <font>
      <sz val="11"/>
      <color theme="1"/>
      <name val="Calibri"/>
      <family val="2"/>
      <charset val="204"/>
      <scheme val="minor"/>
    </font>
    <font>
      <sz val="9"/>
      <color theme="1"/>
      <name val="Times New Roman"/>
      <family val="1"/>
      <charset val="204"/>
    </font>
    <font>
      <sz val="9"/>
      <name val="Times New Roman"/>
      <family val="1"/>
      <charset val="204"/>
    </font>
    <font>
      <strike/>
      <sz val="11"/>
      <color rgb="FFFF0000"/>
      <name val="Times New Roman"/>
      <family val="1"/>
      <charset val="204"/>
    </font>
    <font>
      <sz val="11"/>
      <color indexed="8"/>
      <name val="Times New Roman"/>
      <family val="1"/>
      <charset val="204"/>
    </font>
  </fonts>
  <fills count="7">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FF"/>
        <bgColor indexed="64"/>
      </patternFill>
    </fill>
    <fill>
      <patternFill patternType="solid">
        <fgColor rgb="FFFF00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43" fontId="8" fillId="0" borderId="0" applyFont="0" applyFill="0" applyBorder="0" applyAlignment="0" applyProtection="0"/>
  </cellStyleXfs>
  <cellXfs count="117">
    <xf numFmtId="0" fontId="0" fillId="0" borderId="0" xfId="0"/>
    <xf numFmtId="0" fontId="2" fillId="0" borderId="1" xfId="0" applyFont="1" applyFill="1" applyBorder="1" applyAlignment="1">
      <alignment horizontal="center" vertical="center"/>
    </xf>
    <xf numFmtId="0" fontId="4" fillId="0" borderId="1" xfId="0" applyFont="1" applyFill="1" applyBorder="1" applyAlignment="1">
      <alignment vertical="top"/>
    </xf>
    <xf numFmtId="0" fontId="4" fillId="0" borderId="1" xfId="0" applyFont="1" applyFill="1" applyBorder="1" applyAlignment="1"/>
    <xf numFmtId="0" fontId="4" fillId="0" borderId="1" xfId="0" applyFont="1" applyFill="1" applyBorder="1" applyAlignment="1">
      <alignment horizontal="left"/>
    </xf>
    <xf numFmtId="0" fontId="4" fillId="0" borderId="0" xfId="0" applyFont="1" applyFill="1" applyAlignment="1">
      <alignment horizontal="center" vertical="center"/>
    </xf>
    <xf numFmtId="0" fontId="4" fillId="0" borderId="0" xfId="0" applyFont="1" applyFill="1"/>
    <xf numFmtId="0" fontId="2" fillId="0" borderId="1" xfId="0" applyFont="1" applyFill="1" applyBorder="1" applyAlignment="1">
      <alignment horizontal="center" vertical="center" wrapText="1"/>
    </xf>
    <xf numFmtId="0" fontId="1" fillId="0" borderId="0" xfId="0" applyFont="1" applyFill="1"/>
    <xf numFmtId="0" fontId="2" fillId="0" borderId="0" xfId="0" applyFont="1" applyFill="1" applyAlignment="1">
      <alignment horizontal="right"/>
    </xf>
    <xf numFmtId="0" fontId="3" fillId="0" borderId="0" xfId="0" applyFont="1" applyFill="1" applyAlignment="1">
      <alignment horizontal="center"/>
    </xf>
    <xf numFmtId="0" fontId="1" fillId="0" borderId="1" xfId="0" applyFont="1" applyFill="1" applyBorder="1"/>
    <xf numFmtId="0" fontId="2" fillId="0" borderId="1" xfId="0" applyFont="1" applyFill="1" applyBorder="1" applyAlignment="1">
      <alignment horizontal="center" vertical="center" textRotation="90"/>
    </xf>
    <xf numFmtId="0" fontId="2" fillId="0" borderId="1" xfId="0" applyFont="1" applyFill="1" applyBorder="1" applyAlignment="1">
      <alignment horizontal="center" vertical="center" textRotation="90" wrapText="1"/>
    </xf>
    <xf numFmtId="0" fontId="1" fillId="0" borderId="0" xfId="0" applyFont="1" applyFill="1" applyAlignment="1">
      <alignment vertical="center"/>
    </xf>
    <xf numFmtId="49" fontId="2"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5" xfId="0" applyFont="1" applyBorder="1" applyAlignment="1">
      <alignment horizontal="center" vertical="center" wrapText="1"/>
    </xf>
    <xf numFmtId="0" fontId="2" fillId="2" borderId="1" xfId="0" applyFont="1" applyFill="1" applyBorder="1" applyAlignment="1">
      <alignment horizontal="center" vertical="center"/>
    </xf>
    <xf numFmtId="39" fontId="2" fillId="0" borderId="1" xfId="0" applyNumberFormat="1" applyFont="1" applyBorder="1" applyAlignment="1">
      <alignment horizontal="center" vertical="center"/>
    </xf>
    <xf numFmtId="49" fontId="2" fillId="0" borderId="1" xfId="0" applyNumberFormat="1" applyFont="1" applyBorder="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49"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164" fontId="1" fillId="0" borderId="1" xfId="0" applyNumberFormat="1" applyFont="1" applyFill="1" applyBorder="1" applyAlignment="1">
      <alignment horizontal="center" vertical="center"/>
    </xf>
    <xf numFmtId="49" fontId="1" fillId="0" borderId="1" xfId="0" applyNumberFormat="1" applyFont="1" applyFill="1" applyBorder="1" applyAlignment="1">
      <alignment horizontal="center" vertical="center"/>
    </xf>
    <xf numFmtId="0" fontId="4" fillId="3" borderId="0" xfId="0" applyFont="1" applyFill="1" applyAlignment="1">
      <alignment horizontal="center" vertical="center"/>
    </xf>
    <xf numFmtId="0" fontId="5" fillId="0" borderId="1" xfId="0" applyFont="1" applyBorder="1" applyAlignment="1">
      <alignment horizontal="center" vertical="center" wrapText="1"/>
    </xf>
    <xf numFmtId="0" fontId="2" fillId="0" borderId="5" xfId="0" applyFont="1" applyBorder="1" applyAlignment="1">
      <alignment horizontal="center" vertical="center"/>
    </xf>
    <xf numFmtId="0" fontId="2" fillId="2" borderId="1" xfId="0" applyFont="1" applyFill="1" applyBorder="1" applyAlignment="1">
      <alignment horizontal="center" vertical="center" wrapText="1"/>
    </xf>
    <xf numFmtId="14" fontId="2" fillId="0" borderId="1" xfId="0" applyNumberFormat="1" applyFont="1" applyFill="1" applyBorder="1" applyAlignment="1">
      <alignment horizontal="center" vertical="center"/>
    </xf>
    <xf numFmtId="4" fontId="4" fillId="0"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xf>
    <xf numFmtId="0" fontId="6" fillId="0" borderId="0" xfId="0" applyFont="1" applyFill="1" applyBorder="1"/>
    <xf numFmtId="0" fontId="5" fillId="4"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Border="1" applyAlignment="1">
      <alignment horizontal="center" vertical="center"/>
    </xf>
    <xf numFmtId="0" fontId="9"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0" fontId="10" fillId="0" borderId="0" xfId="0" applyFont="1" applyFill="1" applyAlignment="1">
      <alignment horizontal="center" vertical="center"/>
    </xf>
    <xf numFmtId="49" fontId="10" fillId="0" borderId="1" xfId="0" applyNumberFormat="1" applyFont="1" applyFill="1" applyBorder="1" applyAlignment="1">
      <alignment horizontal="center" vertical="center"/>
    </xf>
    <xf numFmtId="49" fontId="9" fillId="0" borderId="1" xfId="0" applyNumberFormat="1" applyFont="1" applyFill="1" applyBorder="1" applyAlignment="1">
      <alignment horizontal="center" vertical="center"/>
    </xf>
    <xf numFmtId="0" fontId="9" fillId="0" borderId="1" xfId="0" applyNumberFormat="1" applyFont="1" applyFill="1" applyBorder="1" applyAlignment="1">
      <alignment horizontal="center" vertical="center" wrapText="1"/>
    </xf>
    <xf numFmtId="0" fontId="9" fillId="0" borderId="1" xfId="0" applyNumberFormat="1" applyFont="1" applyFill="1" applyBorder="1" applyAlignment="1">
      <alignment horizontal="center" vertical="center"/>
    </xf>
    <xf numFmtId="0" fontId="7" fillId="0" borderId="1" xfId="0" applyFont="1" applyBorder="1" applyAlignment="1">
      <alignment horizontal="center" vertical="center" wrapText="1"/>
    </xf>
    <xf numFmtId="0" fontId="7" fillId="0" borderId="0" xfId="0" applyFont="1" applyAlignment="1">
      <alignment horizontal="center" vertical="center" wrapText="1"/>
    </xf>
    <xf numFmtId="0" fontId="2" fillId="0" borderId="2" xfId="0" applyFont="1" applyBorder="1" applyAlignment="1">
      <alignment horizontal="center" vertical="center" wrapText="1"/>
    </xf>
    <xf numFmtId="4" fontId="2" fillId="0" borderId="1" xfId="0" applyNumberFormat="1" applyFont="1" applyFill="1" applyBorder="1" applyAlignment="1">
      <alignment horizontal="center" vertical="center"/>
    </xf>
    <xf numFmtId="0" fontId="2" fillId="5" borderId="1" xfId="0" applyFont="1" applyFill="1" applyBorder="1" applyAlignment="1">
      <alignment horizontal="center" vertical="center" wrapText="1"/>
    </xf>
    <xf numFmtId="4" fontId="2" fillId="0" borderId="2" xfId="0" applyNumberFormat="1" applyFont="1" applyFill="1" applyBorder="1" applyAlignment="1">
      <alignment horizontal="center" vertical="center"/>
    </xf>
    <xf numFmtId="0" fontId="2" fillId="2" borderId="2" xfId="0" applyFont="1" applyFill="1" applyBorder="1" applyAlignment="1">
      <alignment horizontal="center" vertical="center" wrapText="1"/>
    </xf>
    <xf numFmtId="49" fontId="2" fillId="0" borderId="1" xfId="0" applyNumberFormat="1" applyFont="1" applyBorder="1" applyAlignment="1">
      <alignment horizontal="center" vertical="center" wrapText="1"/>
    </xf>
    <xf numFmtId="0" fontId="1" fillId="0" borderId="1" xfId="0" applyFont="1" applyFill="1" applyBorder="1" applyAlignment="1">
      <alignment horizontal="center" vertical="center" wrapText="1"/>
    </xf>
    <xf numFmtId="4" fontId="1" fillId="0" borderId="1" xfId="0" applyNumberFormat="1" applyFont="1" applyFill="1" applyBorder="1" applyAlignment="1">
      <alignment horizontal="center" vertical="center"/>
    </xf>
    <xf numFmtId="14" fontId="1" fillId="0" borderId="1" xfId="0" applyNumberFormat="1" applyFont="1" applyFill="1" applyBorder="1" applyAlignment="1">
      <alignment horizontal="center" vertical="center"/>
    </xf>
    <xf numFmtId="0" fontId="11" fillId="0" borderId="1" xfId="0" applyFont="1" applyFill="1" applyBorder="1" applyAlignment="1">
      <alignment horizontal="center" vertical="center" wrapText="1"/>
    </xf>
    <xf numFmtId="4" fontId="11" fillId="0" borderId="1" xfId="0" applyNumberFormat="1" applyFont="1" applyFill="1" applyBorder="1" applyAlignment="1">
      <alignment horizontal="center" vertical="center"/>
    </xf>
    <xf numFmtId="49"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xf>
    <xf numFmtId="0" fontId="1" fillId="4"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2" fillId="4" borderId="1" xfId="0" applyFont="1" applyFill="1" applyBorder="1" applyAlignment="1">
      <alignment horizontal="center" vertical="center"/>
    </xf>
    <xf numFmtId="43" fontId="2" fillId="4" borderId="1" xfId="1" applyFont="1" applyFill="1" applyBorder="1" applyAlignment="1">
      <alignment horizontal="center" vertical="center"/>
    </xf>
    <xf numFmtId="4" fontId="1" fillId="4" borderId="1" xfId="0" applyNumberFormat="1" applyFont="1" applyFill="1" applyBorder="1" applyAlignment="1">
      <alignment horizontal="center" vertical="center"/>
    </xf>
    <xf numFmtId="49" fontId="2" fillId="4" borderId="1" xfId="0" applyNumberFormat="1" applyFont="1" applyFill="1" applyBorder="1" applyAlignment="1">
      <alignment horizontal="center" vertical="center" wrapText="1"/>
    </xf>
    <xf numFmtId="14" fontId="2" fillId="4" borderId="1" xfId="0" applyNumberFormat="1" applyFont="1" applyFill="1" applyBorder="1" applyAlignment="1">
      <alignment horizontal="center" vertical="center"/>
    </xf>
    <xf numFmtId="4" fontId="4" fillId="4" borderId="1" xfId="0" applyNumberFormat="1" applyFont="1" applyFill="1" applyBorder="1" applyAlignment="1">
      <alignment horizontal="center" vertical="center"/>
    </xf>
    <xf numFmtId="0" fontId="12"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4" fontId="1" fillId="4" borderId="1" xfId="0" applyNumberFormat="1" applyFont="1" applyFill="1" applyBorder="1" applyAlignment="1">
      <alignment horizontal="center" vertical="center" wrapText="1"/>
    </xf>
    <xf numFmtId="49" fontId="1" fillId="4" borderId="1" xfId="0" applyNumberFormat="1" applyFont="1" applyFill="1" applyBorder="1" applyAlignment="1">
      <alignment horizontal="center" vertical="center"/>
    </xf>
    <xf numFmtId="0" fontId="4" fillId="0" borderId="5" xfId="0" applyFont="1" applyFill="1" applyBorder="1" applyAlignment="1">
      <alignment horizontal="center" vertical="center" wrapText="1"/>
    </xf>
    <xf numFmtId="0" fontId="4" fillId="4" borderId="1" xfId="0" applyFont="1" applyFill="1" applyBorder="1" applyAlignment="1">
      <alignment horizontal="center" vertical="center"/>
    </xf>
    <xf numFmtId="14" fontId="4" fillId="0" borderId="0" xfId="0" applyNumberFormat="1" applyFont="1" applyFill="1"/>
    <xf numFmtId="49" fontId="4" fillId="6" borderId="1" xfId="0" applyNumberFormat="1" applyFont="1" applyFill="1" applyBorder="1" applyAlignment="1">
      <alignment horizontal="center" vertical="center"/>
    </xf>
    <xf numFmtId="0" fontId="4" fillId="6" borderId="1" xfId="0" applyFont="1" applyFill="1" applyBorder="1" applyAlignment="1">
      <alignment horizontal="center" vertical="center" wrapText="1"/>
    </xf>
    <xf numFmtId="0" fontId="4" fillId="6" borderId="1" xfId="0" applyFont="1" applyFill="1" applyBorder="1" applyAlignment="1">
      <alignment horizontal="center" vertical="center"/>
    </xf>
    <xf numFmtId="0" fontId="4" fillId="6" borderId="5" xfId="0" applyFont="1" applyFill="1" applyBorder="1" applyAlignment="1">
      <alignment horizontal="center" vertical="center"/>
    </xf>
    <xf numFmtId="4" fontId="4" fillId="6" borderId="5" xfId="0" applyNumberFormat="1" applyFont="1" applyFill="1" applyBorder="1" applyAlignment="1">
      <alignment horizontal="center" vertical="center" wrapText="1"/>
    </xf>
    <xf numFmtId="49" fontId="4" fillId="6" borderId="1" xfId="0" applyNumberFormat="1" applyFont="1" applyFill="1" applyBorder="1" applyAlignment="1">
      <alignment horizontal="center" vertical="center" wrapText="1"/>
    </xf>
    <xf numFmtId="0" fontId="4" fillId="6" borderId="1" xfId="0" applyNumberFormat="1" applyFont="1" applyFill="1" applyBorder="1" applyAlignment="1">
      <alignment horizontal="center" vertical="center" wrapText="1"/>
    </xf>
    <xf numFmtId="4" fontId="4" fillId="6" borderId="1" xfId="0" applyNumberFormat="1" applyFont="1" applyFill="1" applyBorder="1" applyAlignment="1">
      <alignment horizontal="center" vertical="center"/>
    </xf>
    <xf numFmtId="0" fontId="2" fillId="0" borderId="2" xfId="0" applyFont="1" applyFill="1" applyBorder="1" applyAlignment="1">
      <alignment horizontal="center" vertical="center"/>
    </xf>
    <xf numFmtId="165" fontId="4" fillId="0" borderId="1" xfId="0" applyNumberFormat="1" applyFont="1" applyFill="1" applyBorder="1" applyAlignment="1">
      <alignment horizontal="center" vertical="center"/>
    </xf>
    <xf numFmtId="3" fontId="4" fillId="0" borderId="1" xfId="0" applyNumberFormat="1" applyFont="1" applyFill="1" applyBorder="1" applyAlignment="1">
      <alignment horizontal="center" vertical="center" wrapText="1"/>
    </xf>
    <xf numFmtId="0" fontId="4" fillId="0" borderId="0" xfId="0" applyFont="1" applyFill="1" applyAlignment="1">
      <alignment vertical="center"/>
    </xf>
    <xf numFmtId="49" fontId="4" fillId="4" borderId="1" xfId="0" applyNumberFormat="1" applyFont="1" applyFill="1" applyBorder="1" applyAlignment="1">
      <alignment horizontal="center" vertical="center" wrapText="1"/>
    </xf>
    <xf numFmtId="0" fontId="1" fillId="6" borderId="1" xfId="0" applyFont="1" applyFill="1" applyBorder="1" applyAlignment="1">
      <alignment horizontal="center" vertical="center" wrapText="1"/>
    </xf>
    <xf numFmtId="4" fontId="1" fillId="6" borderId="1" xfId="0" applyNumberFormat="1" applyFont="1" applyFill="1" applyBorder="1" applyAlignment="1">
      <alignment horizontal="center" vertical="center"/>
    </xf>
    <xf numFmtId="49" fontId="1" fillId="6" borderId="1" xfId="0" applyNumberFormat="1" applyFont="1" applyFill="1" applyBorder="1" applyAlignment="1">
      <alignment horizontal="center" vertical="center"/>
    </xf>
    <xf numFmtId="14" fontId="1" fillId="6" borderId="1" xfId="0" applyNumberFormat="1" applyFont="1" applyFill="1" applyBorder="1" applyAlignment="1">
      <alignment horizontal="center" vertical="center"/>
    </xf>
    <xf numFmtId="0" fontId="4" fillId="6" borderId="0" xfId="0" applyFont="1" applyFill="1"/>
    <xf numFmtId="49" fontId="4" fillId="4" borderId="1" xfId="0" applyNumberFormat="1" applyFont="1" applyFill="1" applyBorder="1" applyAlignment="1">
      <alignment horizontal="center" vertical="center"/>
    </xf>
    <xf numFmtId="0" fontId="4" fillId="0" borderId="4" xfId="0" applyFont="1" applyFill="1" applyBorder="1" applyAlignment="1">
      <alignment horizontal="left" vertical="center"/>
    </xf>
    <xf numFmtId="0" fontId="4" fillId="0" borderId="6" xfId="0" applyFont="1" applyFill="1" applyBorder="1" applyAlignment="1">
      <alignment horizontal="left" vertical="center"/>
    </xf>
    <xf numFmtId="0" fontId="4" fillId="0" borderId="5" xfId="0" applyFont="1" applyFill="1" applyBorder="1" applyAlignment="1">
      <alignment horizontal="left" vertical="center"/>
    </xf>
    <xf numFmtId="0" fontId="4" fillId="0" borderId="1" xfId="0" applyFont="1" applyFill="1" applyBorder="1" applyAlignment="1">
      <alignment horizontal="left" vertical="center"/>
    </xf>
    <xf numFmtId="0" fontId="6" fillId="0" borderId="1" xfId="0" applyFont="1" applyFill="1" applyBorder="1" applyAlignment="1">
      <alignment horizontal="left"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4" fillId="0" borderId="4" xfId="0" applyFont="1" applyFill="1" applyBorder="1" applyAlignment="1">
      <alignment horizontal="left" vertical="top"/>
    </xf>
    <xf numFmtId="0" fontId="4" fillId="0" borderId="6" xfId="0" applyFont="1" applyFill="1" applyBorder="1" applyAlignment="1">
      <alignment horizontal="left" vertical="top"/>
    </xf>
    <xf numFmtId="0" fontId="4" fillId="0" borderId="4" xfId="0" applyFont="1" applyFill="1" applyBorder="1" applyAlignment="1">
      <alignment horizontal="left"/>
    </xf>
    <xf numFmtId="0" fontId="4" fillId="0" borderId="6" xfId="0" applyFont="1" applyFill="1" applyBorder="1" applyAlignment="1">
      <alignment horizontal="left"/>
    </xf>
    <xf numFmtId="0" fontId="3" fillId="0" borderId="0" xfId="0" applyFont="1" applyFill="1" applyAlignment="1">
      <alignment horizontal="center"/>
    </xf>
    <xf numFmtId="0" fontId="2" fillId="0" borderId="1" xfId="0" applyFont="1" applyFill="1" applyBorder="1" applyAlignment="1">
      <alignment horizontal="center" vertical="center" textRotation="90" wrapText="1"/>
    </xf>
    <xf numFmtId="0" fontId="2" fillId="0" borderId="1"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12" fillId="6" borderId="1" xfId="0" applyFont="1" applyFill="1" applyBorder="1" applyAlignment="1">
      <alignment horizontal="center" vertical="center" wrapText="1"/>
    </xf>
    <xf numFmtId="49" fontId="1" fillId="6" borderId="1" xfId="0" applyNumberFormat="1" applyFont="1" applyFill="1" applyBorder="1" applyAlignment="1">
      <alignment horizontal="center" vertical="center" wrapText="1"/>
    </xf>
  </cellXfs>
  <cellStyles count="2">
    <cellStyle name="Обычный" xfId="0" builtinId="0"/>
    <cellStyle name="Финансовый"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calcChain" Target="calcChain.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styles" Target="styles.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8;&#1080;&#1083;&#1086;&#1078;&#1077;&#1085;&#1080;&#1077;%20&#8470;1%20&#1082;%20&#1087;&#1088;&#1086;&#1090;&#1086;&#1082;&#1086;&#1083;&#1091;%20&#1062;&#1047;&#1050;%2023_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RSK/ZAKUPKI/01&#1057;&#1055;&#1080;&#1054;/03%20&#1055;&#1056;&#1054;&#1058;&#1054;&#1050;&#1054;&#1051;&#1067;%20&#1062;&#1047;&#1050;/01%20&#1055;&#1054;&#1044;&#1055;&#1048;&#1057;&#1040;&#1053;&#1053;&#1067;&#1045;/1%20&#1055;&#1054;&#1044;&#1055;&#1048;&#1057;&#1040;&#1053;&#1053;&#1067;&#1045;%202013/&#8470;%2033_13%20&#1086;&#1090;%2006.09.2013%20&#1085;&#1077;&#1087;&#1083;&#1072;&#1085;%20+%20&#1080;&#1079;&#1084;&#1077;&#1085;&#1077;&#1085;&#1080;&#1103;%20&#1087;&#1083;&#1072;&#1085;/&#1055;&#1088;&#1086;&#1090;&#1086;&#1082;&#1086;&#1083;%20&#1062;&#1047;&#1050;%20&#1054;&#1040;&#1054;%20&#1058;&#1069;%20&#8470;%2033_13%20&#1086;&#1090;%2006.09.2013/&#1055;&#1088;&#1080;&#1083;&#1086;&#1078;&#1077;&#1085;&#1080;&#1077;%20&#8470;2%20&#1048;&#1079;&#1084;&#1077;&#1085;&#1077;&#1085;&#1080;%20&#1103;%20&#1074;%20&#1055;&#1051;&#1040;&#1053;%2006.09.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RSK/ZAKUPKI/01&#1057;&#1055;&#1080;&#1054;/12%20&#1055;&#1051;&#1040;&#1053;%20&#1047;&#1040;&#1050;&#1059;&#1055;&#1054;&#1050;%20&#1053;&#1040;%202013%20&#1043;&#1054;&#1044;/&#1048;&#1079;&#1084;&#1077;&#1085;&#1077;&#1085;&#1080;&#1103;%20&#8470;19%20(&#1055;&#1088;&#1086;&#1090;&#1086;&#1082;&#1086;&#1083;%20&#1062;&#1047;&#1050;%20&#1058;&#1069;%20&#8470;24_13%20&#1086;&#1090;%2008.07.2013)/&#1057;&#1077;&#1074;&#1069;&#1057;+/&#1060;&#1086;&#1088;&#1084;&#1072;%20&#1087;&#1083;&#1072;&#1085;%20&#1079;&#1072;&#1082;&#1091;&#1087;&#1082;&#1080;%20&#1090;&#1086;&#1074;&#1072;&#1088;&#1086;&#107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RSK/ZAKUPKI/01&#1057;&#1055;&#1080;&#1054;/12%20&#1055;&#1051;&#1040;&#1053;%20&#1047;&#1040;&#1050;&#1059;&#1055;&#1054;&#1050;%20&#1053;&#1040;%202013%20&#1043;&#1054;&#1044;/&#1048;&#1044;+/&#1055;&#1083;&#1072;&#1085;%20&#1079;&#1072;&#1082;&#1091;&#1087;&#1086;&#1082;%20&#1048;&#1040;%20&#1085;&#1072;%202013%20&#1075;&#1086;&#1076;+.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RSK/ZAKUPKI/01&#1057;&#1055;&#1080;&#1054;/12%20&#1055;&#1051;&#1040;&#1053;%20&#1047;&#1040;&#1050;&#1059;&#1055;&#1054;&#1050;%20&#1053;&#1040;%202013%20&#1043;&#1054;&#1044;/&#1048;&#1079;&#1084;&#1077;&#1085;&#1077;&#1085;&#1080;&#1103;%20&#8470;23%20(&#1055;&#1088;&#1086;&#1090;&#1086;&#1082;&#1086;&#1083;%20&#1062;&#1047;&#1050;%20&#1058;&#1069;%20&#8470;31_13%20&#1086;&#1090;%2015.08.2013)/&#1048;&#1044;+/&#1055;&#1083;&#1072;&#1085;%20&#1079;&#1072;&#1082;&#1091;&#1087;&#1086;&#1082;%20&#1048;&#1040;%20&#1085;&#1072;%202013%20&#1075;&#1086;&#1076;+.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RSK/ZAKUPKI/01&#1057;&#1055;&#1080;&#1054;/12%20&#1055;&#1051;&#1040;&#1053;%20&#1047;&#1040;&#1050;&#1059;&#1055;&#1054;&#1050;%20&#1053;&#1040;%202013%20&#1043;&#1054;&#1044;/&#1057;&#1077;&#1074;&#1069;&#1057;+/&#1060;&#1086;&#1088;&#1084;&#1072;%20&#1087;&#1083;&#1072;&#1085;%20&#1079;&#1072;&#1082;&#1091;&#1087;&#1082;&#1080;%20&#1090;&#1086;&#1074;&#1072;&#1088;&#1086;&#107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1055;&#1088;&#1080;&#1083;&#1086;&#1078;&#1077;&#1085;&#1080;&#1077;%20&#8470;1%20&#1055;&#1077;&#1088;&#1077;&#1095;&#1077;&#1085;&#1100;%20&#1085;&#1077;&#1087;&#1083;&#1072;&#1085;&#1086;&#1074;&#1099;&#1093;%20&#1079;&#1072;&#1082;&#1091;&#1087;&#1086;&#1082;.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1053;&#1060;&#1069;&#1057;%20&#1087;&#1086;&#1089;&#1090;&#1072;&#1074;&#1082;&#1072;%20&#1074;&#1099;&#1095;%20&#1090;&#1077;&#1093;%20&#1086;&#1090;%20&#1042;&#1086;&#1083;&#1075;&#1080;/1._&#1047;&#1072;&#1103;&#1074;&#1082;&#1072;_&#1085;&#1072;_&#1057;&#1042;&#1058;.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TEMP\7zO1CF.tmp\&#1047;&#1072;&#1103;&#1074;&#1082;&#1072;_&#1085;&#1072;_&#1079;&#1072;&#1082;&#1091;&#1087;&#1082;&#1091;_&#1086;&#1082;&#1072;&#1079;&#1072;&#1085;&#1080;&#1077;_&#1091;&#1089;&#1083;&#1091;&#1075;_&#1087;&#1086;_&#1087;&#1077;&#1088;&#1077;&#1076;&#1072;&#1095;&#1077;_&#1069;&#1069;_(&#1054;&#1054;&#1054;_&#1040;&#1101;&#1088;&#1086;&#1087;&#1086;&#1088;&#1090;_&#1057;&#1086;&#1074;&#1077;&#1090;&#1089;&#1082;&#1080;&#108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06%20&#1059;&#1088;&#1069;&#1057;%20&#1044;&#1057;%20&#1043;&#1057;&#1052;/&#1047;&#1072;&#1103;&#1074;&#1082;&#1072;_&#1085;&#1072;_&#1079;&#1072;&#1082;&#1091;&#1087;&#1082;&#1091;_&#1076;&#1086;&#1087;_&#1090;&#1086;&#1087;&#1083;&#1080;&#1074;&#1072;_&#1057;&#1052;&#1080;&#1058;_&#1080;_&#1057;&#1056;&#1069;&#1057;.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05%20&#1059;&#1088;&#1069;&#1057;%20&#1085;&#1077;&#1087;&#1083;&#1072;&#1085;%20&#1090;&#1072;&#1093;&#1086;&#1075;&#1088;&#1072;&#1092;/&#1055;&#1088;&#1080;&#1083;_1._&#1047;&#1072;&#1103;&#1074;&#1082;&#1072;_&#1085;&#1072;_&#1079;&#1072;&#1082;&#1091;&#1087;&#1082;&#1091;_&#1090;&#1072;&#1093;&#1086;&#1075;&#1088;&#1072;&#1092;&#1086;&#1074;.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02%20&#1044;&#1050;&#1057;%20&#1085;&#1077;&#1087;&#1083;&#1072;&#1085;%20&#1087;&#1086;%20&#1087;&#1086;&#1088;&#1091;&#1095;&#1077;&#1085;&#1080;&#1102;%20&#8470;%2009_13/&#1047;&#1072;&#1103;&#1074;&#1082;&#1072;%20&#1085;&#1072;%20&#1087;&#1088;&#1086;&#1074;&#1077;&#1076;&#1077;&#1085;&#1080;&#1077;%20&#1054;&#1050;&#1055;%20&#1088;&#1072;&#1084;&#1082;&#1080;.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01%20&#1058;&#1056;&#1057;%20&#1044;&#1057;%20&#1043;&#1057;&#1052;%204%20&#1082;&#1074;/&#1047;&#1072;&#1103;&#1074;&#1082;&#1072;_&#1043;&#1057;&#1052;.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RSK/ZAKUPKI/01&#1057;&#1055;&#1080;&#1054;/12%20&#1055;&#1051;&#1040;&#1053;%20&#1047;&#1040;&#1050;&#1059;&#1055;&#1054;&#1050;%20&#1053;&#1040;%202013%20&#1043;&#1054;&#1044;/&#1048;&#1079;&#1084;&#1077;&#1085;&#1077;&#1085;&#1080;&#1103;%20&#8470;31%20(&#1055;&#1088;&#1086;&#1090;&#1086;&#1082;&#1086;&#1083;%20&#1062;&#1047;&#1050;%2042_13%20&#1086;&#1090;%2014.10.2013)-17.10.2013/2%20&#1057;&#1091;&#1088;&#1069;&#1057;%20&#1088;&#1077;&#1084;%20&#1095;&#1077;&#1088;&#1076;&#1072;&#1095;&#1085;%20&#1087;&#1086;&#1084;&#1077;&#1097;/&#1057;&#1074;&#1077;&#1076;&#1077;&#1085;&#1080;&#1103;_&#1086;_&#1079;&#1072;&#1082;&#1091;&#1087;&#1082;&#1077;.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RSK/ZAKUPKI/01&#1057;&#1055;&#1080;&#1054;/12%20&#1055;&#1051;&#1040;&#1053;%20&#1047;&#1040;&#1050;&#1059;&#1055;&#1054;&#1050;%20&#1053;&#1040;%202013%20&#1043;&#1054;&#1044;/&#1048;&#1079;&#1084;&#1077;&#1085;&#1077;&#1085;&#1080;&#1103;%20&#8470;31%20(&#1055;&#1088;&#1086;&#1090;&#1086;&#1082;&#1086;&#1083;%20&#1062;&#1047;&#1050;%2042_13%20&#1086;&#1090;%2014.10.2013)-17.10.2013/01%20&#1055;&#1077;&#1088;&#1077;&#1095;&#1077;&#1085;&#1100;%20&#1080;&#1079;&#1084;&#1077;&#1085;&#1077;&#1085;&#1080;&#1081;%20&#1074;%20&#1055;&#1083;&#1072;&#1085;%20&#1079;&#1072;&#1082;&#1091;&#1087;&#1082;&#1080;%20&#1090;&#1086;&#1074;&#1072;&#1088;&#1086;&#1074;%20(&#1088;&#1072;&#1073;&#1086;&#1090;,&#1091;&#1089;&#1083;&#1091;&#1075;)%20&#1054;&#1040;&#1054;%20&#1058;&#1102;&#1084;&#1077;&#1085;&#1100;&#1101;&#1085;&#1077;&#1088;&#1075;&#1086;%20&#1085;&#1072;%202013%20&#1075;&#1086;&#1076;.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RSK/ZAKUPKI/01&#1057;&#1055;&#1080;&#1054;/12%20&#1055;&#1051;&#1040;&#1053;%20&#1047;&#1040;&#1050;&#1059;&#1055;&#1054;&#1050;%20&#1053;&#1040;%202013%20&#1043;&#1054;&#1044;/&#1048;&#1079;&#1084;&#1077;&#1085;&#1077;&#1085;&#1080;&#1103;%20&#8470;31%20(&#1055;&#1088;&#1086;&#1090;&#1086;&#1082;&#1086;&#1083;%20&#1062;&#1047;&#1050;%2042_13%20&#1086;&#1090;%2014.10.2013)-17.10.2013/2013.0405%20&#1053;&#1086;&#1103;&#1069;&#1057;%20&#1084;&#1086;&#1076;&#1077;&#1088;&#1085;&#1080;&#1079;&#1072;&#1094;&#1080;&#1103;%20&#1056;&#1072;&#1079;&#1088;&#1103;&#1076;/&#1055;&#1088;&#1080;&#1083;.%204.7%20&#1057;&#1074;&#1077;&#1076;&#1077;&#1085;&#1080;&#1103;%20&#1086;%20&#1079;&#1072;&#1082;&#1091;&#1087;&#1082;&#1077;.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RSK/ZAKUPKI/01&#1057;&#1055;&#1080;&#1054;/12%20&#1055;&#1051;&#1040;&#1053;%20&#1047;&#1040;&#1050;&#1059;&#1055;&#1054;&#1050;%20&#1053;&#1040;%202013%20&#1043;&#1054;&#1044;/&#1048;&#1079;&#1084;&#1077;&#1085;&#1077;&#1085;&#1080;&#1103;%20&#8470;31%20(&#1055;&#1088;&#1086;&#1090;&#1086;&#1082;&#1086;&#1083;%20&#1062;&#1047;&#1050;%2042_13%20&#1086;&#1090;%2014.10.2013)-17.10.2013/2013.0466%20&#1058;&#1056;&#1057;%20&#1056;&#1072;&#1089;&#1095;&#1080;&#1089;&#1090;&#1082;&#1072;%20&#1090;&#1088;&#1072;&#1089;&#1089;%20&#1058;&#1086;&#1073;,%20&#1048;&#1096;&#1080;&#1084;&#1058;&#1055;&#1054;/&#1048;&#1079;&#1084;&#1077;&#1085;&#1077;&#1085;&#1080;&#1103;_&#1074;_&#1087;&#1083;&#1072;&#1085;_&#1079;&#1072;&#1082;&#1091;&#1087;&#1082;&#1080;.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RSK/ZAKUPKI/01&#1057;&#1055;&#1080;&#1054;/12%20&#1055;&#1051;&#1040;&#1053;%20&#1047;&#1040;&#1050;&#1059;&#1055;&#1054;&#1050;%20&#1053;&#1040;%202013%20&#1043;&#1054;&#1044;/&#1048;&#1079;&#1084;&#1077;&#1085;&#1077;&#1085;&#1080;&#1103;%20&#8470;31%20(&#1055;&#1088;&#1086;&#1090;&#1086;&#1082;&#1086;&#1083;%20&#1062;&#1047;&#1050;%2042_13%20&#1086;&#1090;%2014.10.2013)-17.10.2013/&#1048;&#1079;&#1084;&#1077;&#1085;&#1077;&#1085;&#1080;%20&#1103;%20&#1074;%20&#1055;&#1051;&#1040;&#1053;%20&#1055;&#1088;&#1086;&#1090;&#1086;&#1082;&#1086;&#1083;%20&#1062;&#1047;&#1050;%20&#8470;14_13%20&#1086;&#1090;%2029.04.2013.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RSK/ZAKUPKI/01&#1057;&#1055;&#1080;&#1054;/12%20&#1055;&#1051;&#1040;&#1053;%20&#1047;&#1040;&#1050;&#1059;&#1055;&#1054;&#1050;%20&#1053;&#1040;%202013%20&#1043;&#1054;&#1044;/&#1048;&#1079;&#1084;&#1077;&#1085;&#1077;&#1085;&#1080;&#1103;%20&#8470;23%20(&#1055;&#1088;&#1086;&#1090;&#1086;&#1082;&#1086;&#1083;%20&#1062;&#1047;&#1050;%20&#1058;&#1069;%20&#8470;31_13%20&#1086;&#1090;%2015.08.2013)/&#1057;&#1077;&#1074;&#1069;&#1057;+/&#1060;&#1086;&#1088;&#1084;&#1072;%20&#1087;&#1083;&#1072;&#1085;%20&#1079;&#1072;&#1082;&#1091;&#1087;&#1082;&#1080;%20&#1090;&#1086;&#1074;&#1072;&#1088;&#1086;&#107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RSK/ZAKUPKI/01&#1057;&#1055;&#1080;&#1054;/12%20&#1055;&#1051;&#1040;&#1053;%20&#1047;&#1040;&#1050;&#1059;&#1055;&#1054;&#1050;%20&#1053;&#1040;%202013%20&#1043;&#1054;&#1044;/&#1048;&#1079;&#1084;&#1077;&#1085;&#1077;&#1085;&#1080;&#1103;%20&#8470;16%20(&#1055;&#1088;&#1086;&#1090;&#1086;&#1082;&#1086;&#1083;%20&#1062;&#1047;&#1050;%20&#1058;&#1069;%20&#8470;21%20_13%20&#1086;&#1090;%2010.06.2013)/&#1048;&#1079;&#1084;&#1077;&#1085;&#1077;&#1085;&#1080;&#1103;%20&#8470;1%20&#1055;&#1083;&#1072;&#1085;&#1072;%20&#1079;&#1072;&#1082;&#1091;&#1087;&#1082;&#1080;%20&#1054;&#1040;&#1054;%20&#1058;&#1102;&#1084;&#1077;&#1085;&#1100;&#1101;&#1085;&#1077;&#1088;&#1075;&#1086;%20&#1085;&#1072;%202013%20&#1075;&#1086;&#107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Вид продукции"/>
      <sheetName val="Заявка на закупку"/>
      <sheetName val="Расшифровка гр. 11"/>
      <sheetName val="Расшифровка гр. 29"/>
      <sheetName val="Справочники - не удалять!!!"/>
      <sheetName val="справочники"/>
    </sheetNames>
    <sheetDataSet>
      <sheetData sheetId="0"/>
      <sheetData sheetId="1"/>
      <sheetData sheetId="2"/>
      <sheetData sheetId="3"/>
      <sheetData sheetId="4">
        <row r="1">
          <cell r="D1" t="str">
            <v>Способ закупки</v>
          </cell>
        </row>
        <row r="2">
          <cell r="D2" t="str">
            <v>ООК</v>
          </cell>
        </row>
        <row r="3">
          <cell r="D3" t="str">
            <v>ЗОК</v>
          </cell>
        </row>
        <row r="4">
          <cell r="D4" t="str">
            <v>ОМК</v>
          </cell>
        </row>
        <row r="5">
          <cell r="D5" t="str">
            <v>ЗМК</v>
          </cell>
        </row>
        <row r="6">
          <cell r="D6" t="str">
            <v>ОЦК</v>
          </cell>
        </row>
        <row r="7">
          <cell r="D7" t="str">
            <v>ЗЦК</v>
          </cell>
        </row>
        <row r="8">
          <cell r="D8" t="str">
            <v>ОР</v>
          </cell>
        </row>
        <row r="9">
          <cell r="D9" t="str">
            <v>ЗР</v>
          </cell>
        </row>
        <row r="10">
          <cell r="D10" t="str">
            <v>ОА</v>
          </cell>
        </row>
        <row r="11">
          <cell r="D11" t="str">
            <v>ЗА</v>
          </cell>
        </row>
        <row r="12">
          <cell r="D12" t="str">
            <v>ОЗП</v>
          </cell>
        </row>
        <row r="13">
          <cell r="D13" t="str">
            <v>ЗЗП</v>
          </cell>
        </row>
        <row r="14">
          <cell r="D14" t="str">
            <v>ОКП</v>
          </cell>
        </row>
        <row r="15">
          <cell r="D15" t="str">
            <v>ЗКП</v>
          </cell>
        </row>
        <row r="16">
          <cell r="D16" t="str">
            <v>ОЗЦ</v>
          </cell>
        </row>
        <row r="17">
          <cell r="D17" t="str">
            <v>ЗЗЦ</v>
          </cell>
        </row>
        <row r="18">
          <cell r="D18" t="str">
            <v>ЗПП</v>
          </cell>
        </row>
        <row r="19">
          <cell r="D19" t="str">
            <v>ОЗЦК</v>
          </cell>
        </row>
        <row r="20">
          <cell r="D20" t="str">
            <v>ЗЗЦК</v>
          </cell>
        </row>
        <row r="21">
          <cell r="D21" t="str">
            <v>ЕИ</v>
          </cell>
        </row>
        <row r="22">
          <cell r="D22" t="str">
            <v>ООК ЕИ</v>
          </cell>
        </row>
        <row r="23">
          <cell r="D23" t="str">
            <v>ЗОК ЕИ</v>
          </cell>
        </row>
        <row r="24">
          <cell r="D24" t="str">
            <v>ОМК ЕИ</v>
          </cell>
        </row>
        <row r="25">
          <cell r="D25" t="str">
            <v>ЗМК ЕИ</v>
          </cell>
        </row>
        <row r="26">
          <cell r="D26" t="str">
            <v>ОЦК ЕИ</v>
          </cell>
        </row>
        <row r="27">
          <cell r="D27" t="str">
            <v>ЗЦК ЕИ</v>
          </cell>
        </row>
        <row r="28">
          <cell r="D28" t="str">
            <v>ОР ЕИ</v>
          </cell>
        </row>
        <row r="29">
          <cell r="D29" t="str">
            <v>ЗР ЕИ</v>
          </cell>
        </row>
        <row r="30">
          <cell r="D30" t="str">
            <v>ОА ЕИ</v>
          </cell>
        </row>
        <row r="31">
          <cell r="D31" t="str">
            <v>ЗА ЕИ</v>
          </cell>
        </row>
        <row r="32">
          <cell r="D32" t="str">
            <v>ОКП ЕИ</v>
          </cell>
        </row>
        <row r="33">
          <cell r="D33" t="str">
            <v>ЗКП ЕИ</v>
          </cell>
        </row>
        <row r="34">
          <cell r="D34" t="str">
            <v>ОЗП ЕИ</v>
          </cell>
        </row>
        <row r="35">
          <cell r="D35" t="str">
            <v>ЗЗП ЕИ</v>
          </cell>
        </row>
        <row r="36">
          <cell r="D36" t="str">
            <v>ОЗЦ ЕИ</v>
          </cell>
        </row>
        <row r="37">
          <cell r="D37" t="str">
            <v>ЗЗЦ ЕИ</v>
          </cell>
        </row>
        <row r="38">
          <cell r="D38" t="str">
            <v>ОЗЦК ЕИ</v>
          </cell>
        </row>
        <row r="39">
          <cell r="D39" t="str">
            <v>ЗЗЦК ЕИ</v>
          </cell>
        </row>
        <row r="40">
          <cell r="D40" t="str">
            <v>ЗЗП ООК РС</v>
          </cell>
        </row>
        <row r="41">
          <cell r="D41" t="str">
            <v>ЗЗЦ ООК РС</v>
          </cell>
        </row>
        <row r="42">
          <cell r="D42" t="str">
            <v>ЗЗП ОКП РС</v>
          </cell>
        </row>
        <row r="43">
          <cell r="D43" t="str">
            <v>ЗЗЦ ОКП РС</v>
          </cell>
        </row>
        <row r="44">
          <cell r="D44" t="str">
            <v>МЗ</v>
          </cell>
        </row>
        <row r="45">
          <cell r="D45" t="str">
            <v>ПЗ</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sheetName val="Инструкция"/>
      <sheetName val="справочники"/>
    </sheetNames>
    <sheetDataSet>
      <sheetData sheetId="0" refreshError="1"/>
      <sheetData sheetId="1" refreshError="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Плана"/>
      <sheetName val="Инструкция"/>
      <sheetName val="справочники"/>
    </sheetNames>
    <sheetDataSet>
      <sheetData sheetId="0" refreshError="1"/>
      <sheetData sheetId="1" refreshError="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Плана"/>
      <sheetName val="Инструкция"/>
      <sheetName val="справочники"/>
    </sheetNames>
    <sheetDataSet>
      <sheetData sheetId="0" refreshError="1"/>
      <sheetData sheetId="1" refreshError="1"/>
      <sheetData sheetId="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Плана"/>
      <sheetName val="Инструкция"/>
      <sheetName val="справочники"/>
    </sheetNames>
    <sheetDataSet>
      <sheetData sheetId="0" refreshError="1"/>
      <sheetData sheetId="1" refreshError="1"/>
      <sheetData sheetId="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Плана"/>
      <sheetName val="Инструкция"/>
      <sheetName val="справочники"/>
    </sheetNames>
    <sheetDataSet>
      <sheetData sheetId="0" refreshError="1"/>
      <sheetData sheetId="1" refreshError="1"/>
      <sheetData sheetId="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Вид продукции"/>
      <sheetName val="Заявка на закупку"/>
      <sheetName val="Расшифровка (вид деятельности)"/>
      <sheetName val="Расшифровка (вид закупаемой про"/>
      <sheetName val="Расшифровка (способы закупки)"/>
      <sheetName val="Справочники - не удалять!!!"/>
    </sheetNames>
    <sheetDataSet>
      <sheetData sheetId="0"/>
      <sheetData sheetId="1"/>
      <sheetData sheetId="2"/>
      <sheetData sheetId="3"/>
      <sheetData sheetId="4"/>
      <sheetData sheetId="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Вид продукции"/>
      <sheetName val="Заявка на закупку"/>
      <sheetName val="Расшифровка (вид деятельности)"/>
      <sheetName val="Расшифровка (вид закупаемой про"/>
      <sheetName val="Расшифровка (способы закупки)"/>
      <sheetName val="Справочники - не удалять!!!"/>
      <sheetName val="Лист1"/>
      <sheetName val="Лист2"/>
      <sheetName val="Лист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Вид продукции"/>
      <sheetName val="Заявка на закупку"/>
      <sheetName val="Расшифровка (вид деятельности)"/>
      <sheetName val="Расшифровка (вид закупаемой про"/>
      <sheetName val="Расшифровка (способы закупки)"/>
      <sheetName val="Справочники - не удалять!!!"/>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Вид продукции"/>
      <sheetName val="Заявка на закупку"/>
      <sheetName val="Расшифровка гр. 11"/>
      <sheetName val="Расшифровка гр. 29"/>
      <sheetName val="Справочники"/>
    </sheetNames>
    <sheetDataSet>
      <sheetData sheetId="0" refreshError="1"/>
      <sheetData sheetId="1" refreshError="1"/>
      <sheetData sheetId="2" refreshError="1"/>
      <sheetData sheetId="3" refreshError="1"/>
      <sheetData sheetId="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Вид продукции"/>
      <sheetName val="Заявка на закупку"/>
      <sheetName val="Расшифровка гр. 11"/>
      <sheetName val="Расшифровка гр. 29"/>
      <sheetName val="Справочники"/>
    </sheetNames>
    <sheetDataSet>
      <sheetData sheetId="0" refreshError="1"/>
      <sheetData sheetId="1" refreshError="1"/>
      <sheetData sheetId="2" refreshError="1"/>
      <sheetData sheetId="3" refreshError="1"/>
      <sheetData sheetId="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Вид продукции"/>
      <sheetName val="Заявка на закупку"/>
      <sheetName val="Расшифровка (вид деятельности)"/>
      <sheetName val="Расшифровка (вид закупаемой про"/>
      <sheetName val="Расшифровка (способы закупки)"/>
      <sheetName val="Справочники"/>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Вид продукции"/>
      <sheetName val="Заявка на закупку"/>
      <sheetName val="Расшифровка (вид деятельности)"/>
      <sheetName val="Расшифровка (вид закупаемой про"/>
      <sheetName val="Расшифровка (способы закупки)"/>
      <sheetName val="Справочники - не удалять!!!"/>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sheetName val="Инструкция"/>
      <sheetName val="справочники"/>
    </sheetNames>
    <sheetDataSet>
      <sheetData sheetId="0" refreshError="1"/>
      <sheetData sheetId="1" refreshError="1"/>
      <sheetData sheetId="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sheetName val="Инструкция"/>
      <sheetName val="справочники"/>
    </sheetNames>
    <sheetDataSet>
      <sheetData sheetId="0" refreshError="1"/>
      <sheetData sheetId="1" refreshError="1"/>
      <sheetData sheetId="2"/>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sheetName val="Инструкция"/>
      <sheetName val="справочники"/>
    </sheetNames>
    <sheetDataSet>
      <sheetData sheetId="0" refreshError="1"/>
      <sheetData sheetId="1" refreshError="1"/>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sheetName val="Инструкция"/>
      <sheetName val="справочники"/>
    </sheetNames>
    <sheetDataSet>
      <sheetData sheetId="0" refreshError="1"/>
      <sheetData sheetId="1" refreshError="1"/>
      <sheetData sheetId="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sheetName val="Инструкция"/>
      <sheetName val="справочники"/>
    </sheetNames>
    <sheetDataSet>
      <sheetData sheetId="0" refreshError="1"/>
      <sheetData sheetId="1" refreshError="1"/>
      <sheetData sheetId="2"/>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Плана"/>
      <sheetName val="Инструкция"/>
      <sheetName val="справочники"/>
    </sheetNames>
    <sheetDataSet>
      <sheetData sheetId="0" refreshError="1"/>
      <sheetData sheetId="1" refreshError="1"/>
      <sheetData sheetId="2"/>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Справочники"/>
      <sheetName val="Лист3"/>
    </sheetNames>
    <sheetDataSet>
      <sheetData sheetId="0" refreshError="1"/>
      <sheetData sheetId="1"/>
      <sheetData sheetId="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99"/>
  <sheetViews>
    <sheetView tabSelected="1" view="pageBreakPreview" topLeftCell="A88" zoomScaleNormal="100" zoomScaleSheetLayoutView="100" workbookViewId="0">
      <selection activeCell="D91" sqref="D91"/>
    </sheetView>
  </sheetViews>
  <sheetFormatPr defaultRowHeight="15" x14ac:dyDescent="0.25"/>
  <cols>
    <col min="1" max="1" width="10.7109375" style="8" customWidth="1"/>
    <col min="2" max="2" width="9" style="8" customWidth="1"/>
    <col min="3" max="3" width="13.5703125" style="8" customWidth="1"/>
    <col min="4" max="4" width="68.7109375" style="8" customWidth="1"/>
    <col min="5" max="5" width="20.85546875" style="8" customWidth="1"/>
    <col min="6" max="6" width="5.85546875" style="8" customWidth="1"/>
    <col min="7" max="7" width="8.7109375" style="8" customWidth="1"/>
    <col min="8" max="8" width="11.42578125" style="8" customWidth="1"/>
    <col min="9" max="9" width="17.85546875" style="8" customWidth="1"/>
    <col min="10" max="10" width="25.42578125" style="8" customWidth="1"/>
    <col min="11" max="11" width="14.28515625" style="8" customWidth="1"/>
    <col min="12" max="12" width="14.140625" style="8" customWidth="1"/>
    <col min="13" max="13" width="11.85546875" style="8" customWidth="1"/>
    <col min="14" max="14" width="11.28515625" style="8" customWidth="1"/>
    <col min="15" max="15" width="8.7109375" style="8" customWidth="1"/>
    <col min="16" max="16384" width="9.140625" style="8"/>
  </cols>
  <sheetData>
    <row r="1" spans="1:21" x14ac:dyDescent="0.25">
      <c r="E1" s="110"/>
      <c r="F1" s="110"/>
      <c r="G1" s="110"/>
      <c r="H1" s="110"/>
      <c r="O1" s="9"/>
    </row>
    <row r="2" spans="1:21" x14ac:dyDescent="0.25">
      <c r="A2" s="110" t="s">
        <v>33</v>
      </c>
      <c r="B2" s="110"/>
      <c r="C2" s="110"/>
      <c r="D2" s="110"/>
      <c r="E2" s="110"/>
      <c r="F2" s="110"/>
      <c r="G2" s="110"/>
      <c r="H2" s="110"/>
      <c r="I2" s="110"/>
      <c r="J2" s="110"/>
      <c r="K2" s="110"/>
      <c r="L2" s="110"/>
      <c r="M2" s="110"/>
      <c r="N2" s="110"/>
      <c r="O2" s="110"/>
    </row>
    <row r="3" spans="1:21" x14ac:dyDescent="0.25">
      <c r="A3" s="10"/>
      <c r="B3" s="10"/>
      <c r="C3" s="10"/>
      <c r="D3" s="10"/>
      <c r="E3" s="10"/>
      <c r="F3" s="10"/>
      <c r="G3" s="10"/>
      <c r="H3" s="10"/>
      <c r="I3" s="10"/>
      <c r="J3" s="10"/>
      <c r="K3" s="10"/>
      <c r="L3" s="10"/>
      <c r="M3" s="10"/>
      <c r="N3" s="10"/>
      <c r="O3" s="10"/>
    </row>
    <row r="4" spans="1:21" x14ac:dyDescent="0.25">
      <c r="A4" s="106" t="s">
        <v>23</v>
      </c>
      <c r="B4" s="107"/>
      <c r="C4" s="107"/>
      <c r="D4" s="2" t="s">
        <v>26</v>
      </c>
      <c r="E4" s="10"/>
      <c r="F4" s="10"/>
      <c r="G4" s="10"/>
      <c r="H4" s="10"/>
      <c r="I4" s="10"/>
      <c r="J4" s="10"/>
      <c r="K4" s="10"/>
      <c r="L4" s="10"/>
      <c r="M4" s="10"/>
      <c r="N4" s="10"/>
      <c r="O4" s="10"/>
    </row>
    <row r="5" spans="1:21" x14ac:dyDescent="0.25">
      <c r="A5" s="106" t="s">
        <v>32</v>
      </c>
      <c r="B5" s="107"/>
      <c r="C5" s="107"/>
      <c r="D5" s="2" t="s">
        <v>27</v>
      </c>
      <c r="E5" s="10"/>
      <c r="F5" s="10"/>
      <c r="G5" s="10"/>
      <c r="H5" s="10"/>
      <c r="I5" s="10"/>
      <c r="J5" s="10"/>
      <c r="K5" s="10"/>
      <c r="L5" s="10"/>
      <c r="M5" s="10"/>
      <c r="N5" s="10"/>
      <c r="O5" s="10"/>
    </row>
    <row r="6" spans="1:21" x14ac:dyDescent="0.25">
      <c r="A6" s="108" t="s">
        <v>0</v>
      </c>
      <c r="B6" s="109"/>
      <c r="C6" s="109"/>
      <c r="D6" s="3" t="s">
        <v>28</v>
      </c>
      <c r="E6" s="10"/>
      <c r="F6" s="10"/>
      <c r="G6" s="10"/>
      <c r="H6" s="10"/>
      <c r="I6" s="10"/>
      <c r="J6" s="10"/>
      <c r="K6" s="10"/>
      <c r="L6" s="10"/>
      <c r="M6" s="10"/>
      <c r="N6" s="10"/>
      <c r="O6" s="10"/>
    </row>
    <row r="7" spans="1:21" x14ac:dyDescent="0.25">
      <c r="A7" s="108" t="s">
        <v>1</v>
      </c>
      <c r="B7" s="109"/>
      <c r="C7" s="109"/>
      <c r="D7" s="11" t="s">
        <v>29</v>
      </c>
      <c r="E7" s="10"/>
      <c r="F7" s="10"/>
      <c r="G7" s="10"/>
      <c r="H7" s="10"/>
      <c r="I7" s="10"/>
      <c r="J7" s="10"/>
      <c r="K7" s="10"/>
      <c r="L7" s="10"/>
      <c r="M7" s="10"/>
      <c r="N7" s="10"/>
      <c r="O7" s="10"/>
    </row>
    <row r="8" spans="1:21" x14ac:dyDescent="0.25">
      <c r="A8" s="108" t="s">
        <v>2</v>
      </c>
      <c r="B8" s="109"/>
      <c r="C8" s="109"/>
      <c r="D8" s="4">
        <v>8602060185</v>
      </c>
      <c r="E8" s="10"/>
      <c r="F8" s="10"/>
      <c r="G8" s="10"/>
      <c r="H8" s="10"/>
      <c r="I8" s="10"/>
      <c r="J8" s="10"/>
      <c r="K8" s="10"/>
      <c r="L8" s="10"/>
      <c r="M8" s="10"/>
      <c r="N8" s="10"/>
      <c r="O8" s="10"/>
    </row>
    <row r="9" spans="1:21" x14ac:dyDescent="0.25">
      <c r="A9" s="108" t="s">
        <v>3</v>
      </c>
      <c r="B9" s="109"/>
      <c r="C9" s="109"/>
      <c r="D9" s="4">
        <v>997450001</v>
      </c>
      <c r="E9" s="10"/>
      <c r="F9" s="10"/>
      <c r="G9" s="10"/>
      <c r="H9" s="10"/>
      <c r="I9" s="10"/>
      <c r="J9" s="10"/>
      <c r="K9" s="10"/>
      <c r="L9" s="10"/>
      <c r="M9" s="10"/>
      <c r="N9" s="10"/>
      <c r="O9" s="10"/>
    </row>
    <row r="10" spans="1:21" x14ac:dyDescent="0.25">
      <c r="A10" s="108" t="s">
        <v>4</v>
      </c>
      <c r="B10" s="109"/>
      <c r="C10" s="109"/>
      <c r="D10" s="4">
        <v>71136000000</v>
      </c>
      <c r="E10" s="10"/>
      <c r="F10" s="10"/>
      <c r="G10" s="10"/>
      <c r="H10" s="10"/>
      <c r="I10" s="10"/>
      <c r="J10" s="10"/>
      <c r="K10" s="10"/>
      <c r="L10" s="10"/>
      <c r="M10" s="10"/>
      <c r="N10" s="10"/>
      <c r="O10" s="10"/>
    </row>
    <row r="12" spans="1:21" ht="31.5" customHeight="1" x14ac:dyDescent="0.25">
      <c r="A12" s="111" t="s">
        <v>5</v>
      </c>
      <c r="B12" s="111" t="s">
        <v>6</v>
      </c>
      <c r="C12" s="111" t="s">
        <v>7</v>
      </c>
      <c r="D12" s="112" t="s">
        <v>8</v>
      </c>
      <c r="E12" s="112"/>
      <c r="F12" s="112"/>
      <c r="G12" s="112"/>
      <c r="H12" s="112"/>
      <c r="I12" s="112"/>
      <c r="J12" s="112"/>
      <c r="K12" s="112"/>
      <c r="L12" s="112"/>
      <c r="M12" s="112"/>
      <c r="N12" s="112" t="s">
        <v>20</v>
      </c>
      <c r="O12" s="104" t="s">
        <v>21</v>
      </c>
    </row>
    <row r="13" spans="1:21" ht="27.75" customHeight="1" x14ac:dyDescent="0.25">
      <c r="A13" s="111"/>
      <c r="B13" s="111"/>
      <c r="C13" s="111"/>
      <c r="D13" s="112" t="s">
        <v>9</v>
      </c>
      <c r="E13" s="112" t="s">
        <v>10</v>
      </c>
      <c r="F13" s="112" t="s">
        <v>11</v>
      </c>
      <c r="G13" s="112"/>
      <c r="H13" s="104" t="s">
        <v>14</v>
      </c>
      <c r="I13" s="113" t="s">
        <v>15</v>
      </c>
      <c r="J13" s="114"/>
      <c r="K13" s="112" t="s">
        <v>25</v>
      </c>
      <c r="L13" s="113" t="s">
        <v>17</v>
      </c>
      <c r="M13" s="114"/>
      <c r="N13" s="112"/>
      <c r="O13" s="105"/>
    </row>
    <row r="14" spans="1:21" ht="96.75" x14ac:dyDescent="0.25">
      <c r="A14" s="111"/>
      <c r="B14" s="111"/>
      <c r="C14" s="111"/>
      <c r="D14" s="112"/>
      <c r="E14" s="112"/>
      <c r="F14" s="12" t="s">
        <v>12</v>
      </c>
      <c r="G14" s="13" t="s">
        <v>16</v>
      </c>
      <c r="H14" s="105"/>
      <c r="I14" s="12" t="s">
        <v>24</v>
      </c>
      <c r="J14" s="13" t="s">
        <v>13</v>
      </c>
      <c r="K14" s="112"/>
      <c r="L14" s="13" t="s">
        <v>18</v>
      </c>
      <c r="M14" s="13" t="s">
        <v>19</v>
      </c>
      <c r="N14" s="112"/>
      <c r="O14" s="1" t="s">
        <v>22</v>
      </c>
    </row>
    <row r="15" spans="1:21" x14ac:dyDescent="0.25">
      <c r="A15" s="1">
        <v>1</v>
      </c>
      <c r="B15" s="1">
        <v>2</v>
      </c>
      <c r="C15" s="1">
        <v>3</v>
      </c>
      <c r="D15" s="1">
        <v>4</v>
      </c>
      <c r="E15" s="1">
        <v>5</v>
      </c>
      <c r="F15" s="1">
        <v>6</v>
      </c>
      <c r="G15" s="1">
        <v>7</v>
      </c>
      <c r="H15" s="1">
        <v>8</v>
      </c>
      <c r="I15" s="1">
        <v>9</v>
      </c>
      <c r="J15" s="1">
        <v>10</v>
      </c>
      <c r="K15" s="1">
        <v>11</v>
      </c>
      <c r="L15" s="7">
        <v>12</v>
      </c>
      <c r="M15" s="1">
        <v>13</v>
      </c>
      <c r="N15" s="1">
        <v>14</v>
      </c>
      <c r="O15" s="1">
        <v>15</v>
      </c>
    </row>
    <row r="16" spans="1:21" s="6" customFormat="1" ht="39" customHeight="1" x14ac:dyDescent="0.25">
      <c r="A16" s="19" t="s">
        <v>62</v>
      </c>
      <c r="B16" s="18" t="s">
        <v>71</v>
      </c>
      <c r="C16" s="18">
        <v>5050000</v>
      </c>
      <c r="D16" s="50" t="s">
        <v>94</v>
      </c>
      <c r="E16" s="16" t="s">
        <v>30</v>
      </c>
      <c r="F16" s="18">
        <v>112</v>
      </c>
      <c r="G16" s="20" t="s">
        <v>139</v>
      </c>
      <c r="H16" s="53">
        <v>28495.72</v>
      </c>
      <c r="I16" s="54">
        <v>71</v>
      </c>
      <c r="J16" s="1" t="s">
        <v>144</v>
      </c>
      <c r="K16" s="22">
        <f>824819.088533842/1000</f>
        <v>824.81908853384198</v>
      </c>
      <c r="L16" s="23" t="s">
        <v>31</v>
      </c>
      <c r="M16" s="23" t="s">
        <v>40</v>
      </c>
      <c r="N16" s="1" t="s">
        <v>35</v>
      </c>
      <c r="O16" s="17" t="s">
        <v>34</v>
      </c>
      <c r="P16" s="5"/>
      <c r="Q16" s="5"/>
      <c r="R16" s="5"/>
      <c r="S16" s="5"/>
      <c r="T16" s="5"/>
      <c r="U16" s="5"/>
    </row>
    <row r="17" spans="1:15" ht="38.25" x14ac:dyDescent="0.25">
      <c r="A17" s="19" t="s">
        <v>63</v>
      </c>
      <c r="B17" s="18" t="s">
        <v>72</v>
      </c>
      <c r="C17" s="18">
        <v>7422080</v>
      </c>
      <c r="D17" s="51" t="s">
        <v>95</v>
      </c>
      <c r="E17" s="16" t="s">
        <v>30</v>
      </c>
      <c r="F17" s="18">
        <v>796</v>
      </c>
      <c r="G17" s="20" t="s">
        <v>140</v>
      </c>
      <c r="H17" s="53">
        <v>1</v>
      </c>
      <c r="I17" s="54">
        <v>71136000000</v>
      </c>
      <c r="J17" s="1" t="s">
        <v>145</v>
      </c>
      <c r="K17" s="22" t="s">
        <v>154</v>
      </c>
      <c r="L17" s="23" t="s">
        <v>36</v>
      </c>
      <c r="M17" s="23" t="s">
        <v>157</v>
      </c>
      <c r="N17" s="1" t="s">
        <v>54</v>
      </c>
      <c r="O17" s="39" t="s">
        <v>45</v>
      </c>
    </row>
    <row r="18" spans="1:15" ht="38.25" x14ac:dyDescent="0.25">
      <c r="A18" s="19" t="s">
        <v>64</v>
      </c>
      <c r="B18" s="41" t="s">
        <v>73</v>
      </c>
      <c r="C18" s="42" t="s">
        <v>74</v>
      </c>
      <c r="D18" s="18" t="s">
        <v>96</v>
      </c>
      <c r="E18" s="16" t="s">
        <v>30</v>
      </c>
      <c r="F18" s="19">
        <v>876</v>
      </c>
      <c r="G18" s="32" t="s">
        <v>49</v>
      </c>
      <c r="H18" s="53"/>
      <c r="I18" s="33" t="s">
        <v>146</v>
      </c>
      <c r="J18" s="18" t="s">
        <v>147</v>
      </c>
      <c r="K18" s="22">
        <v>0</v>
      </c>
      <c r="L18" s="23" t="s">
        <v>36</v>
      </c>
      <c r="M18" s="23" t="s">
        <v>158</v>
      </c>
      <c r="N18" s="1" t="s">
        <v>54</v>
      </c>
      <c r="O18" s="39" t="s">
        <v>45</v>
      </c>
    </row>
    <row r="19" spans="1:15" ht="38.25" x14ac:dyDescent="0.25">
      <c r="A19" s="19" t="s">
        <v>64</v>
      </c>
      <c r="B19" s="41" t="s">
        <v>73</v>
      </c>
      <c r="C19" s="43" t="s">
        <v>74</v>
      </c>
      <c r="D19" s="18" t="s">
        <v>97</v>
      </c>
      <c r="E19" s="16" t="s">
        <v>30</v>
      </c>
      <c r="F19" s="19">
        <v>876</v>
      </c>
      <c r="G19" s="32" t="s">
        <v>49</v>
      </c>
      <c r="H19" s="53"/>
      <c r="I19" s="33" t="s">
        <v>146</v>
      </c>
      <c r="J19" s="18" t="s">
        <v>147</v>
      </c>
      <c r="K19" s="22">
        <v>0</v>
      </c>
      <c r="L19" s="23" t="s">
        <v>36</v>
      </c>
      <c r="M19" s="23" t="s">
        <v>158</v>
      </c>
      <c r="N19" s="1" t="s">
        <v>54</v>
      </c>
      <c r="O19" s="39" t="s">
        <v>45</v>
      </c>
    </row>
    <row r="20" spans="1:15" ht="38.25" x14ac:dyDescent="0.25">
      <c r="A20" s="19" t="s">
        <v>64</v>
      </c>
      <c r="B20" s="44" t="s">
        <v>73</v>
      </c>
      <c r="C20" s="42" t="s">
        <v>75</v>
      </c>
      <c r="D20" s="18" t="s">
        <v>98</v>
      </c>
      <c r="E20" s="16" t="s">
        <v>30</v>
      </c>
      <c r="F20" s="19">
        <v>876</v>
      </c>
      <c r="G20" s="32" t="s">
        <v>49</v>
      </c>
      <c r="H20" s="53"/>
      <c r="I20" s="33" t="s">
        <v>146</v>
      </c>
      <c r="J20" s="18" t="s">
        <v>147</v>
      </c>
      <c r="K20" s="22">
        <v>0</v>
      </c>
      <c r="L20" s="23" t="s">
        <v>36</v>
      </c>
      <c r="M20" s="23" t="s">
        <v>158</v>
      </c>
      <c r="N20" s="1" t="s">
        <v>54</v>
      </c>
      <c r="O20" s="39" t="s">
        <v>45</v>
      </c>
    </row>
    <row r="21" spans="1:15" ht="38.25" x14ac:dyDescent="0.25">
      <c r="A21" s="19" t="s">
        <v>64</v>
      </c>
      <c r="B21" s="44" t="s">
        <v>76</v>
      </c>
      <c r="C21" s="44">
        <v>2691310</v>
      </c>
      <c r="D21" s="18" t="s">
        <v>99</v>
      </c>
      <c r="E21" s="16" t="s">
        <v>30</v>
      </c>
      <c r="F21" s="19">
        <v>876</v>
      </c>
      <c r="G21" s="32" t="s">
        <v>49</v>
      </c>
      <c r="H21" s="53"/>
      <c r="I21" s="33" t="s">
        <v>146</v>
      </c>
      <c r="J21" s="18" t="s">
        <v>147</v>
      </c>
      <c r="K21" s="22">
        <v>0</v>
      </c>
      <c r="L21" s="23" t="s">
        <v>36</v>
      </c>
      <c r="M21" s="23" t="s">
        <v>158</v>
      </c>
      <c r="N21" s="1" t="s">
        <v>54</v>
      </c>
      <c r="O21" s="39" t="s">
        <v>45</v>
      </c>
    </row>
    <row r="22" spans="1:15" ht="38.25" x14ac:dyDescent="0.25">
      <c r="A22" s="19" t="s">
        <v>64</v>
      </c>
      <c r="B22" s="45" t="s">
        <v>76</v>
      </c>
      <c r="C22" s="44">
        <v>2691310</v>
      </c>
      <c r="D22" s="18" t="s">
        <v>100</v>
      </c>
      <c r="E22" s="16" t="s">
        <v>30</v>
      </c>
      <c r="F22" s="19">
        <v>876</v>
      </c>
      <c r="G22" s="32" t="s">
        <v>49</v>
      </c>
      <c r="H22" s="53"/>
      <c r="I22" s="33" t="s">
        <v>146</v>
      </c>
      <c r="J22" s="18" t="s">
        <v>147</v>
      </c>
      <c r="K22" s="22">
        <v>0</v>
      </c>
      <c r="L22" s="23" t="s">
        <v>36</v>
      </c>
      <c r="M22" s="23" t="s">
        <v>158</v>
      </c>
      <c r="N22" s="1" t="s">
        <v>54</v>
      </c>
      <c r="O22" s="17" t="s">
        <v>45</v>
      </c>
    </row>
    <row r="23" spans="1:15" ht="38.25" x14ac:dyDescent="0.25">
      <c r="A23" s="19" t="s">
        <v>64</v>
      </c>
      <c r="B23" s="41" t="s">
        <v>77</v>
      </c>
      <c r="C23" s="41">
        <v>3133030</v>
      </c>
      <c r="D23" s="18" t="s">
        <v>101</v>
      </c>
      <c r="E23" s="16" t="s">
        <v>30</v>
      </c>
      <c r="F23" s="19">
        <v>876</v>
      </c>
      <c r="G23" s="32" t="s">
        <v>49</v>
      </c>
      <c r="H23" s="53"/>
      <c r="I23" s="33" t="s">
        <v>146</v>
      </c>
      <c r="J23" s="18" t="s">
        <v>147</v>
      </c>
      <c r="K23" s="22">
        <v>0</v>
      </c>
      <c r="L23" s="23" t="s">
        <v>36</v>
      </c>
      <c r="M23" s="23" t="s">
        <v>158</v>
      </c>
      <c r="N23" s="1" t="s">
        <v>54</v>
      </c>
      <c r="O23" s="39" t="s">
        <v>45</v>
      </c>
    </row>
    <row r="24" spans="1:15" ht="38.25" x14ac:dyDescent="0.25">
      <c r="A24" s="19" t="s">
        <v>64</v>
      </c>
      <c r="B24" s="44" t="s">
        <v>77</v>
      </c>
      <c r="C24" s="44">
        <v>3133030</v>
      </c>
      <c r="D24" s="18" t="s">
        <v>102</v>
      </c>
      <c r="E24" s="16" t="s">
        <v>30</v>
      </c>
      <c r="F24" s="19">
        <v>876</v>
      </c>
      <c r="G24" s="32" t="s">
        <v>49</v>
      </c>
      <c r="H24" s="53"/>
      <c r="I24" s="33" t="s">
        <v>146</v>
      </c>
      <c r="J24" s="18" t="s">
        <v>147</v>
      </c>
      <c r="K24" s="22">
        <v>0</v>
      </c>
      <c r="L24" s="23" t="s">
        <v>36</v>
      </c>
      <c r="M24" s="23" t="s">
        <v>158</v>
      </c>
      <c r="N24" s="1" t="s">
        <v>54</v>
      </c>
      <c r="O24" s="39" t="s">
        <v>45</v>
      </c>
    </row>
    <row r="25" spans="1:15" ht="38.25" x14ac:dyDescent="0.25">
      <c r="A25" s="19" t="s">
        <v>64</v>
      </c>
      <c r="B25" s="44" t="s">
        <v>77</v>
      </c>
      <c r="C25" s="44">
        <v>3133030</v>
      </c>
      <c r="D25" s="18" t="s">
        <v>103</v>
      </c>
      <c r="E25" s="16" t="s">
        <v>30</v>
      </c>
      <c r="F25" s="19">
        <v>876</v>
      </c>
      <c r="G25" s="32" t="s">
        <v>49</v>
      </c>
      <c r="H25" s="53"/>
      <c r="I25" s="33" t="s">
        <v>146</v>
      </c>
      <c r="J25" s="18" t="s">
        <v>147</v>
      </c>
      <c r="K25" s="22">
        <v>0</v>
      </c>
      <c r="L25" s="23" t="s">
        <v>36</v>
      </c>
      <c r="M25" s="23" t="s">
        <v>158</v>
      </c>
      <c r="N25" s="1" t="s">
        <v>54</v>
      </c>
      <c r="O25" s="39" t="s">
        <v>45</v>
      </c>
    </row>
    <row r="26" spans="1:15" ht="38.25" x14ac:dyDescent="0.25">
      <c r="A26" s="19" t="s">
        <v>64</v>
      </c>
      <c r="B26" s="44" t="s">
        <v>77</v>
      </c>
      <c r="C26" s="44">
        <v>3133030</v>
      </c>
      <c r="D26" s="18" t="s">
        <v>104</v>
      </c>
      <c r="E26" s="16" t="s">
        <v>30</v>
      </c>
      <c r="F26" s="19">
        <v>876</v>
      </c>
      <c r="G26" s="32" t="s">
        <v>49</v>
      </c>
      <c r="H26" s="53"/>
      <c r="I26" s="33" t="s">
        <v>146</v>
      </c>
      <c r="J26" s="18" t="s">
        <v>147</v>
      </c>
      <c r="K26" s="22">
        <v>0</v>
      </c>
      <c r="L26" s="23" t="s">
        <v>36</v>
      </c>
      <c r="M26" s="23" t="s">
        <v>158</v>
      </c>
      <c r="N26" s="1" t="s">
        <v>54</v>
      </c>
      <c r="O26" s="39" t="s">
        <v>45</v>
      </c>
    </row>
    <row r="27" spans="1:15" ht="38.25" x14ac:dyDescent="0.25">
      <c r="A27" s="19" t="s">
        <v>64</v>
      </c>
      <c r="B27" s="44">
        <v>31</v>
      </c>
      <c r="C27" s="44">
        <v>3131010</v>
      </c>
      <c r="D27" s="18" t="s">
        <v>105</v>
      </c>
      <c r="E27" s="16" t="s">
        <v>30</v>
      </c>
      <c r="F27" s="19">
        <v>876</v>
      </c>
      <c r="G27" s="32" t="s">
        <v>49</v>
      </c>
      <c r="H27" s="53"/>
      <c r="I27" s="33" t="s">
        <v>146</v>
      </c>
      <c r="J27" s="18" t="s">
        <v>147</v>
      </c>
      <c r="K27" s="22">
        <v>0</v>
      </c>
      <c r="L27" s="23" t="s">
        <v>36</v>
      </c>
      <c r="M27" s="23" t="s">
        <v>158</v>
      </c>
      <c r="N27" s="1" t="s">
        <v>54</v>
      </c>
      <c r="O27" s="39" t="s">
        <v>45</v>
      </c>
    </row>
    <row r="28" spans="1:15" ht="38.25" x14ac:dyDescent="0.25">
      <c r="A28" s="19" t="s">
        <v>64</v>
      </c>
      <c r="B28" s="41" t="s">
        <v>77</v>
      </c>
      <c r="C28" s="43">
        <v>3133030</v>
      </c>
      <c r="D28" s="18" t="s">
        <v>106</v>
      </c>
      <c r="E28" s="16" t="s">
        <v>30</v>
      </c>
      <c r="F28" s="19">
        <v>876</v>
      </c>
      <c r="G28" s="32" t="s">
        <v>49</v>
      </c>
      <c r="H28" s="53"/>
      <c r="I28" s="33" t="s">
        <v>146</v>
      </c>
      <c r="J28" s="18" t="s">
        <v>147</v>
      </c>
      <c r="K28" s="22">
        <v>0</v>
      </c>
      <c r="L28" s="23" t="s">
        <v>36</v>
      </c>
      <c r="M28" s="23" t="s">
        <v>158</v>
      </c>
      <c r="N28" s="1" t="s">
        <v>54</v>
      </c>
      <c r="O28" s="39" t="s">
        <v>45</v>
      </c>
    </row>
    <row r="29" spans="1:15" ht="38.25" x14ac:dyDescent="0.25">
      <c r="A29" s="19" t="s">
        <v>64</v>
      </c>
      <c r="B29" s="41">
        <v>31</v>
      </c>
      <c r="C29" s="43">
        <v>3131010</v>
      </c>
      <c r="D29" s="18" t="s">
        <v>107</v>
      </c>
      <c r="E29" s="16" t="s">
        <v>30</v>
      </c>
      <c r="F29" s="19">
        <v>876</v>
      </c>
      <c r="G29" s="32" t="s">
        <v>49</v>
      </c>
      <c r="H29" s="53"/>
      <c r="I29" s="33" t="s">
        <v>146</v>
      </c>
      <c r="J29" s="18" t="s">
        <v>147</v>
      </c>
      <c r="K29" s="22">
        <v>0</v>
      </c>
      <c r="L29" s="23" t="s">
        <v>36</v>
      </c>
      <c r="M29" s="23" t="s">
        <v>158</v>
      </c>
      <c r="N29" s="1" t="s">
        <v>54</v>
      </c>
      <c r="O29" s="39" t="s">
        <v>45</v>
      </c>
    </row>
    <row r="30" spans="1:15" ht="38.25" x14ac:dyDescent="0.25">
      <c r="A30" s="19" t="s">
        <v>64</v>
      </c>
      <c r="B30" s="44">
        <v>31</v>
      </c>
      <c r="C30" s="44">
        <v>3131010</v>
      </c>
      <c r="D30" s="18" t="s">
        <v>108</v>
      </c>
      <c r="E30" s="16" t="s">
        <v>30</v>
      </c>
      <c r="F30" s="19">
        <v>876</v>
      </c>
      <c r="G30" s="32" t="s">
        <v>49</v>
      </c>
      <c r="H30" s="53"/>
      <c r="I30" s="33" t="s">
        <v>146</v>
      </c>
      <c r="J30" s="18" t="s">
        <v>147</v>
      </c>
      <c r="K30" s="22">
        <v>0</v>
      </c>
      <c r="L30" s="23" t="s">
        <v>36</v>
      </c>
      <c r="M30" s="23" t="s">
        <v>158</v>
      </c>
      <c r="N30" s="1" t="s">
        <v>54</v>
      </c>
      <c r="O30" s="39" t="s">
        <v>45</v>
      </c>
    </row>
    <row r="31" spans="1:15" ht="38.25" x14ac:dyDescent="0.25">
      <c r="A31" s="19" t="s">
        <v>64</v>
      </c>
      <c r="B31" s="46" t="s">
        <v>78</v>
      </c>
      <c r="C31" s="42">
        <v>3110000</v>
      </c>
      <c r="D31" s="18" t="s">
        <v>109</v>
      </c>
      <c r="E31" s="16" t="s">
        <v>30</v>
      </c>
      <c r="F31" s="19">
        <v>876</v>
      </c>
      <c r="G31" s="32" t="s">
        <v>49</v>
      </c>
      <c r="H31" s="53"/>
      <c r="I31" s="33" t="s">
        <v>146</v>
      </c>
      <c r="J31" s="18" t="s">
        <v>147</v>
      </c>
      <c r="K31" s="22">
        <v>0</v>
      </c>
      <c r="L31" s="23" t="s">
        <v>36</v>
      </c>
      <c r="M31" s="23" t="s">
        <v>158</v>
      </c>
      <c r="N31" s="1" t="s">
        <v>54</v>
      </c>
      <c r="O31" s="39" t="s">
        <v>45</v>
      </c>
    </row>
    <row r="32" spans="1:15" ht="38.25" x14ac:dyDescent="0.25">
      <c r="A32" s="19" t="s">
        <v>64</v>
      </c>
      <c r="B32" s="46" t="s">
        <v>78</v>
      </c>
      <c r="C32" s="42">
        <v>3110000</v>
      </c>
      <c r="D32" s="18" t="s">
        <v>110</v>
      </c>
      <c r="E32" s="16" t="s">
        <v>30</v>
      </c>
      <c r="F32" s="19">
        <v>876</v>
      </c>
      <c r="G32" s="32" t="s">
        <v>49</v>
      </c>
      <c r="H32" s="53"/>
      <c r="I32" s="33" t="s">
        <v>146</v>
      </c>
      <c r="J32" s="18" t="s">
        <v>147</v>
      </c>
      <c r="K32" s="22">
        <v>0</v>
      </c>
      <c r="L32" s="23" t="s">
        <v>36</v>
      </c>
      <c r="M32" s="23" t="s">
        <v>158</v>
      </c>
      <c r="N32" s="1" t="s">
        <v>54</v>
      </c>
      <c r="O32" s="39" t="s">
        <v>45</v>
      </c>
    </row>
    <row r="33" spans="1:15" ht="38.25" x14ac:dyDescent="0.25">
      <c r="A33" s="19" t="s">
        <v>64</v>
      </c>
      <c r="B33" s="46" t="s">
        <v>78</v>
      </c>
      <c r="C33" s="42">
        <v>3110000</v>
      </c>
      <c r="D33" s="18" t="s">
        <v>111</v>
      </c>
      <c r="E33" s="16" t="s">
        <v>30</v>
      </c>
      <c r="F33" s="19">
        <v>876</v>
      </c>
      <c r="G33" s="32" t="s">
        <v>49</v>
      </c>
      <c r="H33" s="53"/>
      <c r="I33" s="33" t="s">
        <v>146</v>
      </c>
      <c r="J33" s="18" t="s">
        <v>147</v>
      </c>
      <c r="K33" s="22">
        <v>0</v>
      </c>
      <c r="L33" s="23" t="s">
        <v>36</v>
      </c>
      <c r="M33" s="23" t="s">
        <v>158</v>
      </c>
      <c r="N33" s="1" t="s">
        <v>54</v>
      </c>
      <c r="O33" s="39" t="s">
        <v>45</v>
      </c>
    </row>
    <row r="34" spans="1:15" ht="38.25" x14ac:dyDescent="0.25">
      <c r="A34" s="19" t="s">
        <v>64</v>
      </c>
      <c r="B34" s="46" t="s">
        <v>78</v>
      </c>
      <c r="C34" s="42">
        <v>3110000</v>
      </c>
      <c r="D34" s="18" t="s">
        <v>112</v>
      </c>
      <c r="E34" s="16" t="s">
        <v>30</v>
      </c>
      <c r="F34" s="19">
        <v>876</v>
      </c>
      <c r="G34" s="32" t="s">
        <v>49</v>
      </c>
      <c r="H34" s="53"/>
      <c r="I34" s="33" t="s">
        <v>146</v>
      </c>
      <c r="J34" s="18" t="s">
        <v>147</v>
      </c>
      <c r="K34" s="22">
        <v>0</v>
      </c>
      <c r="L34" s="23" t="s">
        <v>36</v>
      </c>
      <c r="M34" s="23" t="s">
        <v>158</v>
      </c>
      <c r="N34" s="1" t="s">
        <v>54</v>
      </c>
      <c r="O34" s="39" t="s">
        <v>45</v>
      </c>
    </row>
    <row r="35" spans="1:15" ht="38.25" x14ac:dyDescent="0.25">
      <c r="A35" s="19" t="s">
        <v>64</v>
      </c>
      <c r="B35" s="47" t="s">
        <v>79</v>
      </c>
      <c r="C35" s="43">
        <v>3116000</v>
      </c>
      <c r="D35" s="18" t="s">
        <v>113</v>
      </c>
      <c r="E35" s="16" t="s">
        <v>30</v>
      </c>
      <c r="F35" s="19">
        <v>876</v>
      </c>
      <c r="G35" s="32" t="s">
        <v>49</v>
      </c>
      <c r="H35" s="53"/>
      <c r="I35" s="33" t="s">
        <v>146</v>
      </c>
      <c r="J35" s="18" t="s">
        <v>147</v>
      </c>
      <c r="K35" s="22">
        <v>0</v>
      </c>
      <c r="L35" s="23" t="s">
        <v>36</v>
      </c>
      <c r="M35" s="23" t="s">
        <v>158</v>
      </c>
      <c r="N35" s="1" t="s">
        <v>54</v>
      </c>
      <c r="O35" s="39" t="s">
        <v>45</v>
      </c>
    </row>
    <row r="36" spans="1:15" ht="38.25" x14ac:dyDescent="0.25">
      <c r="A36" s="19" t="s">
        <v>64</v>
      </c>
      <c r="B36" s="47" t="s">
        <v>79</v>
      </c>
      <c r="C36" s="43">
        <v>3116000</v>
      </c>
      <c r="D36" s="18" t="s">
        <v>114</v>
      </c>
      <c r="E36" s="16" t="s">
        <v>30</v>
      </c>
      <c r="F36" s="19">
        <v>876</v>
      </c>
      <c r="G36" s="32" t="s">
        <v>49</v>
      </c>
      <c r="H36" s="53"/>
      <c r="I36" s="33" t="s">
        <v>146</v>
      </c>
      <c r="J36" s="18" t="s">
        <v>147</v>
      </c>
      <c r="K36" s="22">
        <v>0</v>
      </c>
      <c r="L36" s="23" t="s">
        <v>36</v>
      </c>
      <c r="M36" s="23" t="s">
        <v>158</v>
      </c>
      <c r="N36" s="1" t="s">
        <v>54</v>
      </c>
      <c r="O36" s="39" t="s">
        <v>45</v>
      </c>
    </row>
    <row r="37" spans="1:15" ht="38.25" x14ac:dyDescent="0.25">
      <c r="A37" s="19" t="s">
        <v>64</v>
      </c>
      <c r="B37" s="47" t="s">
        <v>79</v>
      </c>
      <c r="C37" s="43">
        <v>3116000</v>
      </c>
      <c r="D37" s="18" t="s">
        <v>115</v>
      </c>
      <c r="E37" s="16" t="s">
        <v>30</v>
      </c>
      <c r="F37" s="19">
        <v>876</v>
      </c>
      <c r="G37" s="32" t="s">
        <v>49</v>
      </c>
      <c r="H37" s="53"/>
      <c r="I37" s="33" t="s">
        <v>146</v>
      </c>
      <c r="J37" s="18" t="s">
        <v>147</v>
      </c>
      <c r="K37" s="22">
        <v>0</v>
      </c>
      <c r="L37" s="23" t="s">
        <v>36</v>
      </c>
      <c r="M37" s="23" t="s">
        <v>158</v>
      </c>
      <c r="N37" s="1" t="s">
        <v>54</v>
      </c>
      <c r="O37" s="39" t="s">
        <v>45</v>
      </c>
    </row>
    <row r="38" spans="1:15" ht="38.25" x14ac:dyDescent="0.25">
      <c r="A38" s="19" t="s">
        <v>64</v>
      </c>
      <c r="B38" s="47" t="s">
        <v>80</v>
      </c>
      <c r="C38" s="48">
        <v>3120162</v>
      </c>
      <c r="D38" s="18" t="s">
        <v>116</v>
      </c>
      <c r="E38" s="16" t="s">
        <v>30</v>
      </c>
      <c r="F38" s="19">
        <v>876</v>
      </c>
      <c r="G38" s="32" t="s">
        <v>49</v>
      </c>
      <c r="H38" s="53"/>
      <c r="I38" s="33" t="s">
        <v>146</v>
      </c>
      <c r="J38" s="18" t="s">
        <v>147</v>
      </c>
      <c r="K38" s="22">
        <v>0</v>
      </c>
      <c r="L38" s="23" t="s">
        <v>36</v>
      </c>
      <c r="M38" s="23" t="s">
        <v>158</v>
      </c>
      <c r="N38" s="1" t="s">
        <v>54</v>
      </c>
      <c r="O38" s="39" t="s">
        <v>45</v>
      </c>
    </row>
    <row r="39" spans="1:15" ht="38.25" x14ac:dyDescent="0.25">
      <c r="A39" s="19" t="s">
        <v>64</v>
      </c>
      <c r="B39" s="41" t="s">
        <v>81</v>
      </c>
      <c r="C39" s="48">
        <v>3115201</v>
      </c>
      <c r="D39" s="18" t="s">
        <v>117</v>
      </c>
      <c r="E39" s="16" t="s">
        <v>30</v>
      </c>
      <c r="F39" s="19">
        <v>876</v>
      </c>
      <c r="G39" s="32" t="s">
        <v>49</v>
      </c>
      <c r="H39" s="53"/>
      <c r="I39" s="33" t="s">
        <v>146</v>
      </c>
      <c r="J39" s="18" t="s">
        <v>147</v>
      </c>
      <c r="K39" s="22">
        <v>0</v>
      </c>
      <c r="L39" s="23" t="s">
        <v>36</v>
      </c>
      <c r="M39" s="23" t="s">
        <v>158</v>
      </c>
      <c r="N39" s="1" t="s">
        <v>54</v>
      </c>
      <c r="O39" s="39" t="s">
        <v>45</v>
      </c>
    </row>
    <row r="40" spans="1:15" ht="38.25" x14ac:dyDescent="0.25">
      <c r="A40" s="19" t="s">
        <v>64</v>
      </c>
      <c r="B40" s="41" t="s">
        <v>80</v>
      </c>
      <c r="C40" s="43" t="s">
        <v>82</v>
      </c>
      <c r="D40" s="18" t="s">
        <v>118</v>
      </c>
      <c r="E40" s="16" t="s">
        <v>30</v>
      </c>
      <c r="F40" s="19">
        <v>876</v>
      </c>
      <c r="G40" s="32" t="s">
        <v>49</v>
      </c>
      <c r="H40" s="53"/>
      <c r="I40" s="33" t="s">
        <v>146</v>
      </c>
      <c r="J40" s="18" t="s">
        <v>147</v>
      </c>
      <c r="K40" s="22">
        <v>0</v>
      </c>
      <c r="L40" s="23" t="s">
        <v>36</v>
      </c>
      <c r="M40" s="23" t="s">
        <v>158</v>
      </c>
      <c r="N40" s="1" t="s">
        <v>54</v>
      </c>
      <c r="O40" s="39" t="s">
        <v>45</v>
      </c>
    </row>
    <row r="41" spans="1:15" ht="38.25" x14ac:dyDescent="0.25">
      <c r="A41" s="19" t="s">
        <v>64</v>
      </c>
      <c r="B41" s="41" t="s">
        <v>80</v>
      </c>
      <c r="C41" s="43" t="s">
        <v>83</v>
      </c>
      <c r="D41" s="18" t="s">
        <v>119</v>
      </c>
      <c r="E41" s="16" t="s">
        <v>30</v>
      </c>
      <c r="F41" s="19">
        <v>876</v>
      </c>
      <c r="G41" s="32" t="s">
        <v>49</v>
      </c>
      <c r="H41" s="53"/>
      <c r="I41" s="33" t="s">
        <v>146</v>
      </c>
      <c r="J41" s="18" t="s">
        <v>147</v>
      </c>
      <c r="K41" s="22">
        <v>0</v>
      </c>
      <c r="L41" s="23" t="s">
        <v>36</v>
      </c>
      <c r="M41" s="23" t="s">
        <v>158</v>
      </c>
      <c r="N41" s="1" t="s">
        <v>54</v>
      </c>
      <c r="O41" s="39" t="s">
        <v>45</v>
      </c>
    </row>
    <row r="42" spans="1:15" ht="38.25" x14ac:dyDescent="0.25">
      <c r="A42" s="19" t="s">
        <v>64</v>
      </c>
      <c r="B42" s="44" t="s">
        <v>80</v>
      </c>
      <c r="C42" s="42" t="s">
        <v>83</v>
      </c>
      <c r="D42" s="18" t="s">
        <v>120</v>
      </c>
      <c r="E42" s="16" t="s">
        <v>30</v>
      </c>
      <c r="F42" s="19">
        <v>876</v>
      </c>
      <c r="G42" s="32" t="s">
        <v>49</v>
      </c>
      <c r="H42" s="53"/>
      <c r="I42" s="33" t="s">
        <v>146</v>
      </c>
      <c r="J42" s="18" t="s">
        <v>147</v>
      </c>
      <c r="K42" s="22">
        <v>0</v>
      </c>
      <c r="L42" s="23" t="s">
        <v>36</v>
      </c>
      <c r="M42" s="23" t="s">
        <v>158</v>
      </c>
      <c r="N42" s="1" t="s">
        <v>54</v>
      </c>
      <c r="O42" s="39" t="s">
        <v>45</v>
      </c>
    </row>
    <row r="43" spans="1:15" ht="38.25" x14ac:dyDescent="0.25">
      <c r="A43" s="19" t="s">
        <v>64</v>
      </c>
      <c r="B43" s="47" t="s">
        <v>84</v>
      </c>
      <c r="C43" s="49">
        <v>3120100</v>
      </c>
      <c r="D43" s="18" t="s">
        <v>121</v>
      </c>
      <c r="E43" s="16" t="s">
        <v>30</v>
      </c>
      <c r="F43" s="19">
        <v>876</v>
      </c>
      <c r="G43" s="32" t="s">
        <v>49</v>
      </c>
      <c r="H43" s="53"/>
      <c r="I43" s="33" t="s">
        <v>146</v>
      </c>
      <c r="J43" s="18" t="s">
        <v>147</v>
      </c>
      <c r="K43" s="22">
        <v>0</v>
      </c>
      <c r="L43" s="23" t="s">
        <v>36</v>
      </c>
      <c r="M43" s="23" t="s">
        <v>158</v>
      </c>
      <c r="N43" s="1" t="s">
        <v>54</v>
      </c>
      <c r="O43" s="39" t="s">
        <v>45</v>
      </c>
    </row>
    <row r="44" spans="1:15" ht="38.25" x14ac:dyDescent="0.25">
      <c r="A44" s="19" t="s">
        <v>64</v>
      </c>
      <c r="B44" s="47" t="s">
        <v>84</v>
      </c>
      <c r="C44" s="49">
        <v>3120100</v>
      </c>
      <c r="D44" s="18" t="s">
        <v>122</v>
      </c>
      <c r="E44" s="16" t="s">
        <v>30</v>
      </c>
      <c r="F44" s="19">
        <v>876</v>
      </c>
      <c r="G44" s="32" t="s">
        <v>49</v>
      </c>
      <c r="H44" s="53"/>
      <c r="I44" s="33" t="s">
        <v>146</v>
      </c>
      <c r="J44" s="18" t="s">
        <v>147</v>
      </c>
      <c r="K44" s="22">
        <v>0</v>
      </c>
      <c r="L44" s="23" t="s">
        <v>36</v>
      </c>
      <c r="M44" s="23" t="s">
        <v>158</v>
      </c>
      <c r="N44" s="1" t="s">
        <v>54</v>
      </c>
      <c r="O44" s="39" t="s">
        <v>45</v>
      </c>
    </row>
    <row r="45" spans="1:15" ht="38.25" x14ac:dyDescent="0.25">
      <c r="A45" s="19" t="s">
        <v>64</v>
      </c>
      <c r="B45" s="41" t="s">
        <v>80</v>
      </c>
      <c r="C45" s="43">
        <v>3120110</v>
      </c>
      <c r="D45" s="18" t="s">
        <v>123</v>
      </c>
      <c r="E45" s="16" t="s">
        <v>30</v>
      </c>
      <c r="F45" s="19">
        <v>876</v>
      </c>
      <c r="G45" s="32" t="s">
        <v>49</v>
      </c>
      <c r="H45" s="53"/>
      <c r="I45" s="33" t="s">
        <v>146</v>
      </c>
      <c r="J45" s="18" t="s">
        <v>147</v>
      </c>
      <c r="K45" s="22">
        <v>0</v>
      </c>
      <c r="L45" s="23" t="s">
        <v>36</v>
      </c>
      <c r="M45" s="23" t="s">
        <v>158</v>
      </c>
      <c r="N45" s="1" t="s">
        <v>54</v>
      </c>
      <c r="O45" s="39" t="s">
        <v>45</v>
      </c>
    </row>
    <row r="46" spans="1:15" ht="38.25" x14ac:dyDescent="0.25">
      <c r="A46" s="19" t="s">
        <v>64</v>
      </c>
      <c r="B46" s="44" t="s">
        <v>80</v>
      </c>
      <c r="C46" s="43">
        <v>3120110</v>
      </c>
      <c r="D46" s="18" t="s">
        <v>124</v>
      </c>
      <c r="E46" s="16" t="s">
        <v>30</v>
      </c>
      <c r="F46" s="19">
        <v>876</v>
      </c>
      <c r="G46" s="32" t="s">
        <v>49</v>
      </c>
      <c r="H46" s="53"/>
      <c r="I46" s="33" t="s">
        <v>146</v>
      </c>
      <c r="J46" s="18" t="s">
        <v>147</v>
      </c>
      <c r="K46" s="22">
        <v>0</v>
      </c>
      <c r="L46" s="23" t="s">
        <v>36</v>
      </c>
      <c r="M46" s="23" t="s">
        <v>158</v>
      </c>
      <c r="N46" s="1" t="s">
        <v>54</v>
      </c>
      <c r="O46" s="39" t="s">
        <v>45</v>
      </c>
    </row>
    <row r="47" spans="1:15" ht="38.25" x14ac:dyDescent="0.25">
      <c r="A47" s="19" t="s">
        <v>64</v>
      </c>
      <c r="B47" s="49" t="s">
        <v>85</v>
      </c>
      <c r="C47" s="49">
        <v>2010040</v>
      </c>
      <c r="D47" s="18" t="s">
        <v>125</v>
      </c>
      <c r="E47" s="16" t="s">
        <v>30</v>
      </c>
      <c r="F47" s="19">
        <v>876</v>
      </c>
      <c r="G47" s="32" t="s">
        <v>49</v>
      </c>
      <c r="H47" s="53"/>
      <c r="I47" s="33" t="s">
        <v>146</v>
      </c>
      <c r="J47" s="18" t="s">
        <v>147</v>
      </c>
      <c r="K47" s="22">
        <v>0</v>
      </c>
      <c r="L47" s="23" t="s">
        <v>36</v>
      </c>
      <c r="M47" s="23" t="s">
        <v>158</v>
      </c>
      <c r="N47" s="1" t="s">
        <v>54</v>
      </c>
      <c r="O47" s="39" t="s">
        <v>45</v>
      </c>
    </row>
    <row r="48" spans="1:15" ht="38.25" x14ac:dyDescent="0.25">
      <c r="A48" s="19" t="s">
        <v>64</v>
      </c>
      <c r="B48" s="47" t="s">
        <v>84</v>
      </c>
      <c r="C48" s="49">
        <v>3120100</v>
      </c>
      <c r="D48" s="18" t="s">
        <v>126</v>
      </c>
      <c r="E48" s="16" t="s">
        <v>30</v>
      </c>
      <c r="F48" s="19">
        <v>876</v>
      </c>
      <c r="G48" s="32" t="s">
        <v>49</v>
      </c>
      <c r="H48" s="53"/>
      <c r="I48" s="33" t="s">
        <v>146</v>
      </c>
      <c r="J48" s="18" t="s">
        <v>147</v>
      </c>
      <c r="K48" s="22">
        <v>0</v>
      </c>
      <c r="L48" s="23" t="s">
        <v>36</v>
      </c>
      <c r="M48" s="23" t="s">
        <v>158</v>
      </c>
      <c r="N48" s="1" t="s">
        <v>54</v>
      </c>
      <c r="O48" s="39" t="s">
        <v>45</v>
      </c>
    </row>
    <row r="49" spans="1:23" ht="38.25" x14ac:dyDescent="0.25">
      <c r="A49" s="19" t="s">
        <v>64</v>
      </c>
      <c r="B49" s="47" t="s">
        <v>84</v>
      </c>
      <c r="C49" s="48">
        <v>3120160</v>
      </c>
      <c r="D49" s="18" t="s">
        <v>127</v>
      </c>
      <c r="E49" s="16" t="s">
        <v>30</v>
      </c>
      <c r="F49" s="19">
        <v>876</v>
      </c>
      <c r="G49" s="32" t="s">
        <v>49</v>
      </c>
      <c r="H49" s="53"/>
      <c r="I49" s="33" t="s">
        <v>146</v>
      </c>
      <c r="J49" s="18" t="s">
        <v>147</v>
      </c>
      <c r="K49" s="22">
        <v>0</v>
      </c>
      <c r="L49" s="23" t="s">
        <v>36</v>
      </c>
      <c r="M49" s="23" t="s">
        <v>158</v>
      </c>
      <c r="N49" s="1" t="s">
        <v>54</v>
      </c>
      <c r="O49" s="39" t="s">
        <v>45</v>
      </c>
    </row>
    <row r="50" spans="1:23" ht="38.25" x14ac:dyDescent="0.25">
      <c r="A50" s="19" t="s">
        <v>64</v>
      </c>
      <c r="B50" s="47" t="s">
        <v>86</v>
      </c>
      <c r="C50" s="48">
        <v>3120160</v>
      </c>
      <c r="D50" s="18" t="s">
        <v>128</v>
      </c>
      <c r="E50" s="16" t="s">
        <v>30</v>
      </c>
      <c r="F50" s="19">
        <v>876</v>
      </c>
      <c r="G50" s="32" t="s">
        <v>49</v>
      </c>
      <c r="H50" s="53"/>
      <c r="I50" s="33" t="s">
        <v>146</v>
      </c>
      <c r="J50" s="18" t="s">
        <v>147</v>
      </c>
      <c r="K50" s="22">
        <v>0</v>
      </c>
      <c r="L50" s="23" t="s">
        <v>36</v>
      </c>
      <c r="M50" s="23" t="s">
        <v>158</v>
      </c>
      <c r="N50" s="1" t="s">
        <v>54</v>
      </c>
      <c r="O50" s="39" t="s">
        <v>45</v>
      </c>
    </row>
    <row r="51" spans="1:23" ht="38.25" x14ac:dyDescent="0.25">
      <c r="A51" s="19" t="s">
        <v>64</v>
      </c>
      <c r="B51" s="47">
        <v>31</v>
      </c>
      <c r="C51" s="48">
        <v>3114282</v>
      </c>
      <c r="D51" s="18" t="s">
        <v>129</v>
      </c>
      <c r="E51" s="16" t="s">
        <v>30</v>
      </c>
      <c r="F51" s="19">
        <v>876</v>
      </c>
      <c r="G51" s="32" t="s">
        <v>49</v>
      </c>
      <c r="H51" s="53"/>
      <c r="I51" s="33" t="s">
        <v>146</v>
      </c>
      <c r="J51" s="18" t="s">
        <v>147</v>
      </c>
      <c r="K51" s="22">
        <v>0</v>
      </c>
      <c r="L51" s="23" t="s">
        <v>36</v>
      </c>
      <c r="M51" s="23" t="s">
        <v>158</v>
      </c>
      <c r="N51" s="1" t="s">
        <v>54</v>
      </c>
      <c r="O51" s="39" t="s">
        <v>45</v>
      </c>
    </row>
    <row r="52" spans="1:23" ht="38.25" x14ac:dyDescent="0.25">
      <c r="A52" s="19" t="s">
        <v>64</v>
      </c>
      <c r="B52" s="47">
        <v>31</v>
      </c>
      <c r="C52" s="48">
        <v>3114282</v>
      </c>
      <c r="D52" s="18" t="s">
        <v>130</v>
      </c>
      <c r="E52" s="16" t="s">
        <v>30</v>
      </c>
      <c r="F52" s="19">
        <v>876</v>
      </c>
      <c r="G52" s="32" t="s">
        <v>49</v>
      </c>
      <c r="H52" s="53"/>
      <c r="I52" s="33" t="s">
        <v>146</v>
      </c>
      <c r="J52" s="18" t="s">
        <v>147</v>
      </c>
      <c r="K52" s="22">
        <v>0</v>
      </c>
      <c r="L52" s="23" t="s">
        <v>36</v>
      </c>
      <c r="M52" s="23" t="s">
        <v>158</v>
      </c>
      <c r="N52" s="1" t="s">
        <v>54</v>
      </c>
      <c r="O52" s="39" t="s">
        <v>45</v>
      </c>
    </row>
    <row r="53" spans="1:23" ht="38.25" x14ac:dyDescent="0.25">
      <c r="A53" s="19" t="s">
        <v>64</v>
      </c>
      <c r="B53" s="47">
        <v>31</v>
      </c>
      <c r="C53" s="48">
        <v>3115136</v>
      </c>
      <c r="D53" s="18" t="s">
        <v>131</v>
      </c>
      <c r="E53" s="16" t="s">
        <v>30</v>
      </c>
      <c r="F53" s="19">
        <v>876</v>
      </c>
      <c r="G53" s="32" t="s">
        <v>49</v>
      </c>
      <c r="H53" s="53"/>
      <c r="I53" s="33" t="s">
        <v>146</v>
      </c>
      <c r="J53" s="18" t="s">
        <v>147</v>
      </c>
      <c r="K53" s="22">
        <v>0</v>
      </c>
      <c r="L53" s="23" t="s">
        <v>36</v>
      </c>
      <c r="M53" s="23" t="s">
        <v>158</v>
      </c>
      <c r="N53" s="1" t="s">
        <v>54</v>
      </c>
      <c r="O53" s="39" t="s">
        <v>45</v>
      </c>
    </row>
    <row r="54" spans="1:23" ht="38.25" x14ac:dyDescent="0.25">
      <c r="A54" s="40" t="s">
        <v>64</v>
      </c>
      <c r="B54" s="47" t="s">
        <v>87</v>
      </c>
      <c r="C54" s="48">
        <v>3140000</v>
      </c>
      <c r="D54" s="52" t="s">
        <v>132</v>
      </c>
      <c r="E54" s="16" t="s">
        <v>30</v>
      </c>
      <c r="F54" s="19">
        <v>876</v>
      </c>
      <c r="G54" s="32" t="s">
        <v>49</v>
      </c>
      <c r="H54" s="55"/>
      <c r="I54" s="56" t="s">
        <v>146</v>
      </c>
      <c r="J54" s="52" t="s">
        <v>147</v>
      </c>
      <c r="K54" s="22">
        <v>0</v>
      </c>
      <c r="L54" s="23" t="s">
        <v>36</v>
      </c>
      <c r="M54" s="23" t="s">
        <v>158</v>
      </c>
      <c r="N54" s="88" t="s">
        <v>54</v>
      </c>
      <c r="O54" s="39" t="s">
        <v>45</v>
      </c>
    </row>
    <row r="55" spans="1:23" ht="63.75" x14ac:dyDescent="0.25">
      <c r="A55" s="19" t="s">
        <v>65</v>
      </c>
      <c r="B55" s="18" t="s">
        <v>88</v>
      </c>
      <c r="C55" s="18">
        <v>4521125</v>
      </c>
      <c r="D55" s="50" t="s">
        <v>133</v>
      </c>
      <c r="E55" s="16" t="s">
        <v>30</v>
      </c>
      <c r="F55" s="18">
        <v>642</v>
      </c>
      <c r="G55" s="18" t="s">
        <v>141</v>
      </c>
      <c r="H55" s="53">
        <v>3</v>
      </c>
      <c r="I55" s="54">
        <v>71135000000</v>
      </c>
      <c r="J55" s="39" t="s">
        <v>39</v>
      </c>
      <c r="K55" s="22">
        <f>29274963.6573/1000</f>
        <v>29274.963657299999</v>
      </c>
      <c r="L55" s="23" t="s">
        <v>31</v>
      </c>
      <c r="M55" s="23" t="s">
        <v>40</v>
      </c>
      <c r="N55" s="1" t="s">
        <v>155</v>
      </c>
      <c r="O55" s="39" t="s">
        <v>45</v>
      </c>
    </row>
    <row r="56" spans="1:23" ht="25.5" x14ac:dyDescent="0.25">
      <c r="A56" s="19" t="s">
        <v>66</v>
      </c>
      <c r="B56" s="18" t="s">
        <v>89</v>
      </c>
      <c r="C56" s="18"/>
      <c r="D56" s="50" t="s">
        <v>134</v>
      </c>
      <c r="E56" s="16" t="s">
        <v>30</v>
      </c>
      <c r="F56" s="18" t="s">
        <v>142</v>
      </c>
      <c r="G56" s="18" t="s">
        <v>143</v>
      </c>
      <c r="H56" s="53">
        <v>30</v>
      </c>
      <c r="I56" s="54">
        <v>71138000000</v>
      </c>
      <c r="J56" s="39" t="s">
        <v>148</v>
      </c>
      <c r="K56" s="22">
        <f>1402400/1000</f>
        <v>1402.4</v>
      </c>
      <c r="L56" s="23" t="s">
        <v>36</v>
      </c>
      <c r="M56" s="23" t="s">
        <v>40</v>
      </c>
      <c r="N56" s="1" t="s">
        <v>57</v>
      </c>
      <c r="O56" s="39" t="s">
        <v>45</v>
      </c>
    </row>
    <row r="57" spans="1:23" ht="38.25" x14ac:dyDescent="0.25">
      <c r="A57" s="19" t="s">
        <v>67</v>
      </c>
      <c r="B57" s="18" t="s">
        <v>90</v>
      </c>
      <c r="C57" s="18">
        <v>5000000</v>
      </c>
      <c r="D57" s="50" t="s">
        <v>135</v>
      </c>
      <c r="E57" s="16" t="s">
        <v>30</v>
      </c>
      <c r="F57" s="18">
        <v>112</v>
      </c>
      <c r="G57" s="18" t="s">
        <v>139</v>
      </c>
      <c r="H57" s="53">
        <v>15200</v>
      </c>
      <c r="I57" s="54" t="s">
        <v>149</v>
      </c>
      <c r="J57" s="39" t="s">
        <v>150</v>
      </c>
      <c r="K57" s="22">
        <f>490190.88/1000</f>
        <v>490.19087999999999</v>
      </c>
      <c r="L57" s="23" t="s">
        <v>36</v>
      </c>
      <c r="M57" s="23" t="s">
        <v>40</v>
      </c>
      <c r="N57" s="1" t="s">
        <v>35</v>
      </c>
      <c r="O57" s="39" t="s">
        <v>34</v>
      </c>
    </row>
    <row r="58" spans="1:23" ht="25.5" x14ac:dyDescent="0.25">
      <c r="A58" s="19" t="s">
        <v>68</v>
      </c>
      <c r="B58" s="18" t="s">
        <v>91</v>
      </c>
      <c r="C58" s="18">
        <v>9440000</v>
      </c>
      <c r="D58" s="50" t="s">
        <v>136</v>
      </c>
      <c r="E58" s="16" t="s">
        <v>30</v>
      </c>
      <c r="F58" s="18">
        <v>245</v>
      </c>
      <c r="G58" s="18" t="s">
        <v>38</v>
      </c>
      <c r="H58" s="53">
        <v>1193000</v>
      </c>
      <c r="I58" s="54">
        <v>71124000000</v>
      </c>
      <c r="J58" s="1" t="s">
        <v>151</v>
      </c>
      <c r="K58" s="22">
        <f>3402500/1000</f>
        <v>3402.5</v>
      </c>
      <c r="L58" s="23" t="s">
        <v>36</v>
      </c>
      <c r="M58" s="23" t="s">
        <v>42</v>
      </c>
      <c r="N58" s="1" t="s">
        <v>35</v>
      </c>
      <c r="O58" s="39" t="s">
        <v>34</v>
      </c>
    </row>
    <row r="59" spans="1:23" ht="25.5" x14ac:dyDescent="0.25">
      <c r="A59" s="19" t="s">
        <v>69</v>
      </c>
      <c r="B59" s="18" t="s">
        <v>92</v>
      </c>
      <c r="C59" s="18" t="s">
        <v>93</v>
      </c>
      <c r="D59" s="50" t="s">
        <v>137</v>
      </c>
      <c r="E59" s="16" t="s">
        <v>30</v>
      </c>
      <c r="F59" s="18">
        <v>642</v>
      </c>
      <c r="G59" s="18" t="s">
        <v>56</v>
      </c>
      <c r="H59" s="53">
        <v>1</v>
      </c>
      <c r="I59" s="54" t="s">
        <v>152</v>
      </c>
      <c r="J59" s="1" t="s">
        <v>58</v>
      </c>
      <c r="K59" s="22">
        <f>1410501.2/1000</f>
        <v>1410.5011999999999</v>
      </c>
      <c r="L59" s="23" t="s">
        <v>31</v>
      </c>
      <c r="M59" s="23" t="s">
        <v>40</v>
      </c>
      <c r="N59" s="1" t="s">
        <v>57</v>
      </c>
      <c r="O59" s="39" t="s">
        <v>45</v>
      </c>
    </row>
    <row r="60" spans="1:23" ht="38.25" x14ac:dyDescent="0.25">
      <c r="A60" s="19" t="s">
        <v>70</v>
      </c>
      <c r="B60" s="18" t="s">
        <v>47</v>
      </c>
      <c r="C60" s="18">
        <v>45000000</v>
      </c>
      <c r="D60" s="50" t="s">
        <v>138</v>
      </c>
      <c r="E60" s="16" t="s">
        <v>30</v>
      </c>
      <c r="F60" s="18">
        <v>876</v>
      </c>
      <c r="G60" s="18" t="s">
        <v>49</v>
      </c>
      <c r="H60" s="53">
        <v>1</v>
      </c>
      <c r="I60" s="54">
        <v>71401000000</v>
      </c>
      <c r="J60" s="1" t="s">
        <v>153</v>
      </c>
      <c r="K60" s="22">
        <f>21247941.4/1000</f>
        <v>21247.9414</v>
      </c>
      <c r="L60" s="23" t="s">
        <v>31</v>
      </c>
      <c r="M60" s="23" t="s">
        <v>42</v>
      </c>
      <c r="N60" s="1" t="s">
        <v>156</v>
      </c>
      <c r="O60" s="39" t="s">
        <v>45</v>
      </c>
    </row>
    <row r="61" spans="1:23" s="30" customFormat="1" ht="18" customHeight="1" x14ac:dyDescent="0.25">
      <c r="A61" s="99" t="s">
        <v>46</v>
      </c>
      <c r="B61" s="100"/>
      <c r="C61" s="100"/>
      <c r="D61" s="101"/>
      <c r="E61" s="24"/>
      <c r="F61" s="25"/>
      <c r="G61" s="26"/>
      <c r="H61" s="27"/>
      <c r="I61" s="24"/>
      <c r="J61" s="24"/>
      <c r="K61" s="28"/>
      <c r="L61" s="29"/>
      <c r="M61" s="29"/>
      <c r="N61" s="25"/>
      <c r="O61" s="25"/>
      <c r="P61" s="5"/>
      <c r="Q61" s="5"/>
      <c r="R61" s="5"/>
      <c r="S61" s="5"/>
      <c r="T61" s="5"/>
      <c r="U61" s="5"/>
      <c r="V61" s="5"/>
      <c r="W61" s="5"/>
    </row>
    <row r="62" spans="1:23" ht="38.25" x14ac:dyDescent="0.25">
      <c r="A62" s="15" t="s">
        <v>159</v>
      </c>
      <c r="B62" s="19" t="s">
        <v>47</v>
      </c>
      <c r="C62" s="19">
        <v>45000000</v>
      </c>
      <c r="D62" s="18" t="s">
        <v>167</v>
      </c>
      <c r="E62" s="31" t="s">
        <v>48</v>
      </c>
      <c r="F62" s="19">
        <v>876</v>
      </c>
      <c r="G62" s="32" t="s">
        <v>49</v>
      </c>
      <c r="H62" s="21">
        <v>1</v>
      </c>
      <c r="I62" s="21">
        <v>71244000000</v>
      </c>
      <c r="J62" s="18" t="s">
        <v>175</v>
      </c>
      <c r="K62" s="22">
        <f>7206799.1/1000</f>
        <v>7206.7990999999993</v>
      </c>
      <c r="L62" s="57" t="s">
        <v>31</v>
      </c>
      <c r="M62" s="23" t="s">
        <v>183</v>
      </c>
      <c r="N62" s="17" t="s">
        <v>51</v>
      </c>
      <c r="O62" s="34" t="s">
        <v>45</v>
      </c>
    </row>
    <row r="63" spans="1:23" ht="38.25" x14ac:dyDescent="0.25">
      <c r="A63" s="15" t="s">
        <v>160</v>
      </c>
      <c r="B63" s="19" t="s">
        <v>47</v>
      </c>
      <c r="C63" s="19">
        <v>45000000</v>
      </c>
      <c r="D63" s="18" t="s">
        <v>168</v>
      </c>
      <c r="E63" s="31" t="s">
        <v>48</v>
      </c>
      <c r="F63" s="19">
        <v>876</v>
      </c>
      <c r="G63" s="32" t="s">
        <v>49</v>
      </c>
      <c r="H63" s="21">
        <v>1</v>
      </c>
      <c r="I63" s="33">
        <v>71256000000</v>
      </c>
      <c r="J63" s="18" t="s">
        <v>176</v>
      </c>
      <c r="K63" s="22">
        <f>9991768/1000</f>
        <v>9991.768</v>
      </c>
      <c r="L63" s="57" t="s">
        <v>31</v>
      </c>
      <c r="M63" s="23" t="s">
        <v>50</v>
      </c>
      <c r="N63" s="17" t="s">
        <v>51</v>
      </c>
      <c r="O63" s="34" t="s">
        <v>45</v>
      </c>
    </row>
    <row r="64" spans="1:23" ht="38.25" x14ac:dyDescent="0.25">
      <c r="A64" s="15" t="s">
        <v>161</v>
      </c>
      <c r="B64" s="19" t="s">
        <v>47</v>
      </c>
      <c r="C64" s="19">
        <v>45000000</v>
      </c>
      <c r="D64" s="18" t="s">
        <v>169</v>
      </c>
      <c r="E64" s="31" t="s">
        <v>48</v>
      </c>
      <c r="F64" s="19">
        <v>876</v>
      </c>
      <c r="G64" s="32" t="s">
        <v>49</v>
      </c>
      <c r="H64" s="21">
        <v>1</v>
      </c>
      <c r="I64" s="21">
        <v>71244000000</v>
      </c>
      <c r="J64" s="18" t="s">
        <v>175</v>
      </c>
      <c r="K64" s="22">
        <f>9231391.86/1000</f>
        <v>9231.3918599999997</v>
      </c>
      <c r="L64" s="57" t="s">
        <v>31</v>
      </c>
      <c r="M64" s="23" t="s">
        <v>183</v>
      </c>
      <c r="N64" s="39" t="s">
        <v>51</v>
      </c>
      <c r="O64" s="34" t="s">
        <v>45</v>
      </c>
    </row>
    <row r="65" spans="1:21" ht="38.25" x14ac:dyDescent="0.25">
      <c r="A65" s="15" t="s">
        <v>162</v>
      </c>
      <c r="B65" s="19" t="s">
        <v>47</v>
      </c>
      <c r="C65" s="19">
        <v>45000000</v>
      </c>
      <c r="D65" s="18" t="s">
        <v>170</v>
      </c>
      <c r="E65" s="31" t="s">
        <v>48</v>
      </c>
      <c r="F65" s="19">
        <v>876</v>
      </c>
      <c r="G65" s="32" t="s">
        <v>49</v>
      </c>
      <c r="H65" s="21">
        <v>1</v>
      </c>
      <c r="I65" s="21">
        <v>71244000000</v>
      </c>
      <c r="J65" s="18" t="s">
        <v>175</v>
      </c>
      <c r="K65" s="22">
        <f>8030324.8/1000</f>
        <v>8030.3247999999994</v>
      </c>
      <c r="L65" s="57" t="s">
        <v>36</v>
      </c>
      <c r="M65" s="23" t="s">
        <v>50</v>
      </c>
      <c r="N65" s="39" t="s">
        <v>51</v>
      </c>
      <c r="O65" s="34" t="s">
        <v>45</v>
      </c>
    </row>
    <row r="66" spans="1:21" ht="38.25" x14ac:dyDescent="0.25">
      <c r="A66" s="15" t="s">
        <v>163</v>
      </c>
      <c r="B66" s="19" t="s">
        <v>47</v>
      </c>
      <c r="C66" s="19">
        <v>45000000</v>
      </c>
      <c r="D66" s="18" t="s">
        <v>171</v>
      </c>
      <c r="E66" s="31" t="s">
        <v>48</v>
      </c>
      <c r="F66" s="19">
        <v>876</v>
      </c>
      <c r="G66" s="32" t="s">
        <v>49</v>
      </c>
      <c r="H66" s="21">
        <v>1</v>
      </c>
      <c r="I66" s="33" t="s">
        <v>177</v>
      </c>
      <c r="J66" s="18" t="s">
        <v>178</v>
      </c>
      <c r="K66" s="22">
        <f>5306165/1000</f>
        <v>5306.165</v>
      </c>
      <c r="L66" s="57" t="s">
        <v>36</v>
      </c>
      <c r="M66" s="23" t="s">
        <v>50</v>
      </c>
      <c r="N66" s="39" t="s">
        <v>51</v>
      </c>
      <c r="O66" s="34" t="s">
        <v>45</v>
      </c>
    </row>
    <row r="67" spans="1:21" ht="38.25" x14ac:dyDescent="0.25">
      <c r="A67" s="15" t="s">
        <v>164</v>
      </c>
      <c r="B67" s="19" t="s">
        <v>47</v>
      </c>
      <c r="C67" s="19">
        <v>45000000</v>
      </c>
      <c r="D67" s="18" t="s">
        <v>172</v>
      </c>
      <c r="E67" s="31" t="s">
        <v>48</v>
      </c>
      <c r="F67" s="19">
        <v>876</v>
      </c>
      <c r="G67" s="32" t="s">
        <v>49</v>
      </c>
      <c r="H67" s="21">
        <v>1</v>
      </c>
      <c r="I67" s="33" t="s">
        <v>179</v>
      </c>
      <c r="J67" s="18" t="s">
        <v>180</v>
      </c>
      <c r="K67" s="22">
        <f>5434437.36/1000</f>
        <v>5434.4373599999999</v>
      </c>
      <c r="L67" s="57" t="s">
        <v>31</v>
      </c>
      <c r="M67" s="23" t="s">
        <v>50</v>
      </c>
      <c r="N67" s="39" t="s">
        <v>51</v>
      </c>
      <c r="O67" s="34" t="s">
        <v>45</v>
      </c>
    </row>
    <row r="68" spans="1:21" ht="38.25" x14ac:dyDescent="0.25">
      <c r="A68" s="15" t="s">
        <v>165</v>
      </c>
      <c r="B68" s="19" t="s">
        <v>47</v>
      </c>
      <c r="C68" s="19">
        <v>45000000</v>
      </c>
      <c r="D68" s="18" t="s">
        <v>173</v>
      </c>
      <c r="E68" s="31" t="s">
        <v>48</v>
      </c>
      <c r="F68" s="19">
        <v>876</v>
      </c>
      <c r="G68" s="32" t="s">
        <v>49</v>
      </c>
      <c r="H68" s="21">
        <v>1</v>
      </c>
      <c r="I68" s="33">
        <v>71244000000</v>
      </c>
      <c r="J68" s="18" t="s">
        <v>181</v>
      </c>
      <c r="K68" s="22">
        <f>8672297.03/1000</f>
        <v>8672.2970299999997</v>
      </c>
      <c r="L68" s="57" t="s">
        <v>31</v>
      </c>
      <c r="M68" s="23" t="s">
        <v>50</v>
      </c>
      <c r="N68" s="39" t="s">
        <v>51</v>
      </c>
      <c r="O68" s="34" t="s">
        <v>45</v>
      </c>
    </row>
    <row r="69" spans="1:21" ht="38.25" x14ac:dyDescent="0.25">
      <c r="A69" s="15" t="s">
        <v>166</v>
      </c>
      <c r="B69" s="19" t="s">
        <v>47</v>
      </c>
      <c r="C69" s="19">
        <v>45000000</v>
      </c>
      <c r="D69" s="18" t="s">
        <v>174</v>
      </c>
      <c r="E69" s="31" t="s">
        <v>48</v>
      </c>
      <c r="F69" s="19">
        <v>876</v>
      </c>
      <c r="G69" s="32" t="s">
        <v>49</v>
      </c>
      <c r="H69" s="21">
        <v>1</v>
      </c>
      <c r="I69" s="33" t="s">
        <v>177</v>
      </c>
      <c r="J69" s="18" t="s">
        <v>182</v>
      </c>
      <c r="K69" s="22">
        <f>5234916.6/1000</f>
        <v>5234.9165999999996</v>
      </c>
      <c r="L69" s="57" t="s">
        <v>36</v>
      </c>
      <c r="M69" s="23" t="s">
        <v>184</v>
      </c>
      <c r="N69" s="39" t="s">
        <v>51</v>
      </c>
      <c r="O69" s="34" t="s">
        <v>45</v>
      </c>
    </row>
    <row r="70" spans="1:21" s="30" customFormat="1" ht="18" customHeight="1" x14ac:dyDescent="0.25">
      <c r="A70" s="102" t="s">
        <v>185</v>
      </c>
      <c r="B70" s="102"/>
      <c r="C70" s="102"/>
      <c r="D70" s="102"/>
      <c r="E70" s="24"/>
      <c r="F70" s="25"/>
      <c r="G70" s="26"/>
      <c r="H70" s="27"/>
      <c r="I70" s="24"/>
      <c r="J70" s="24"/>
      <c r="K70" s="28"/>
      <c r="L70" s="29"/>
      <c r="M70" s="29"/>
      <c r="N70" s="25"/>
      <c r="O70" s="25"/>
    </row>
    <row r="71" spans="1:21" s="6" customFormat="1" ht="45" x14ac:dyDescent="0.25">
      <c r="A71" s="61" t="s">
        <v>186</v>
      </c>
      <c r="B71" s="61" t="s">
        <v>71</v>
      </c>
      <c r="C71" s="61">
        <v>5050000</v>
      </c>
      <c r="D71" s="61" t="s">
        <v>94</v>
      </c>
      <c r="E71" s="61" t="s">
        <v>48</v>
      </c>
      <c r="F71" s="61">
        <v>112</v>
      </c>
      <c r="G71" s="61" t="s">
        <v>139</v>
      </c>
      <c r="H71" s="61">
        <v>449541.52</v>
      </c>
      <c r="I71" s="61">
        <v>71</v>
      </c>
      <c r="J71" s="61" t="s">
        <v>144</v>
      </c>
      <c r="K71" s="62">
        <v>14369.99</v>
      </c>
      <c r="L71" s="63" t="s">
        <v>31</v>
      </c>
      <c r="M71" s="63" t="s">
        <v>42</v>
      </c>
      <c r="N71" s="61" t="s">
        <v>156</v>
      </c>
      <c r="O71" s="64" t="s">
        <v>34</v>
      </c>
    </row>
    <row r="72" spans="1:21" s="6" customFormat="1" ht="45" x14ac:dyDescent="0.25">
      <c r="A72" s="65" t="s">
        <v>186</v>
      </c>
      <c r="B72" s="66" t="s">
        <v>71</v>
      </c>
      <c r="C72" s="65">
        <v>5050000</v>
      </c>
      <c r="D72" s="66" t="s">
        <v>187</v>
      </c>
      <c r="E72" s="66" t="s">
        <v>48</v>
      </c>
      <c r="F72" s="67">
        <v>112</v>
      </c>
      <c r="G72" s="67" t="s">
        <v>139</v>
      </c>
      <c r="H72" s="68">
        <v>154624.70000000001</v>
      </c>
      <c r="I72" s="67">
        <v>71</v>
      </c>
      <c r="J72" s="38" t="s">
        <v>144</v>
      </c>
      <c r="K72" s="69">
        <f>4883034.32/1000</f>
        <v>4883.0343200000007</v>
      </c>
      <c r="L72" s="70" t="s">
        <v>31</v>
      </c>
      <c r="M72" s="70" t="s">
        <v>42</v>
      </c>
      <c r="N72" s="67" t="s">
        <v>156</v>
      </c>
      <c r="O72" s="71" t="s">
        <v>34</v>
      </c>
    </row>
    <row r="73" spans="1:21" s="6" customFormat="1" ht="45" x14ac:dyDescent="0.25">
      <c r="A73" s="65" t="s">
        <v>186</v>
      </c>
      <c r="B73" s="66" t="s">
        <v>71</v>
      </c>
      <c r="C73" s="65">
        <v>5050000</v>
      </c>
      <c r="D73" s="66" t="s">
        <v>188</v>
      </c>
      <c r="E73" s="66" t="s">
        <v>48</v>
      </c>
      <c r="F73" s="67">
        <v>112</v>
      </c>
      <c r="G73" s="67" t="s">
        <v>139</v>
      </c>
      <c r="H73" s="68">
        <v>98578</v>
      </c>
      <c r="I73" s="67">
        <v>71</v>
      </c>
      <c r="J73" s="38" t="s">
        <v>144</v>
      </c>
      <c r="K73" s="69">
        <f>3168484.86/1000</f>
        <v>3168.48486</v>
      </c>
      <c r="L73" s="70" t="s">
        <v>31</v>
      </c>
      <c r="M73" s="70" t="s">
        <v>42</v>
      </c>
      <c r="N73" s="67" t="s">
        <v>156</v>
      </c>
      <c r="O73" s="71" t="s">
        <v>34</v>
      </c>
    </row>
    <row r="74" spans="1:21" s="6" customFormat="1" ht="45" x14ac:dyDescent="0.25">
      <c r="A74" s="65" t="s">
        <v>186</v>
      </c>
      <c r="B74" s="66" t="s">
        <v>71</v>
      </c>
      <c r="C74" s="65">
        <v>5050000</v>
      </c>
      <c r="D74" s="66" t="s">
        <v>189</v>
      </c>
      <c r="E74" s="66" t="s">
        <v>48</v>
      </c>
      <c r="F74" s="67">
        <v>112</v>
      </c>
      <c r="G74" s="67" t="s">
        <v>139</v>
      </c>
      <c r="H74" s="68">
        <v>49427.32</v>
      </c>
      <c r="I74" s="67">
        <v>71</v>
      </c>
      <c r="J74" s="38" t="s">
        <v>144</v>
      </c>
      <c r="K74" s="69">
        <f>1477200.41/1000</f>
        <v>1477.2004099999999</v>
      </c>
      <c r="L74" s="70" t="s">
        <v>31</v>
      </c>
      <c r="M74" s="70" t="s">
        <v>42</v>
      </c>
      <c r="N74" s="67" t="s">
        <v>156</v>
      </c>
      <c r="O74" s="71" t="s">
        <v>34</v>
      </c>
    </row>
    <row r="75" spans="1:21" s="6" customFormat="1" ht="45" x14ac:dyDescent="0.25">
      <c r="A75" s="65" t="s">
        <v>186</v>
      </c>
      <c r="B75" s="66" t="s">
        <v>71</v>
      </c>
      <c r="C75" s="65">
        <v>5050000</v>
      </c>
      <c r="D75" s="66" t="s">
        <v>190</v>
      </c>
      <c r="E75" s="66" t="s">
        <v>48</v>
      </c>
      <c r="F75" s="67">
        <v>112</v>
      </c>
      <c r="G75" s="67" t="s">
        <v>139</v>
      </c>
      <c r="H75" s="68">
        <v>146911.5</v>
      </c>
      <c r="I75" s="67">
        <v>71</v>
      </c>
      <c r="J75" s="38" t="s">
        <v>144</v>
      </c>
      <c r="K75" s="69">
        <f>4841270.48/1000</f>
        <v>4841.2704800000001</v>
      </c>
      <c r="L75" s="70" t="s">
        <v>31</v>
      </c>
      <c r="M75" s="70" t="s">
        <v>42</v>
      </c>
      <c r="N75" s="67" t="s">
        <v>156</v>
      </c>
      <c r="O75" s="71" t="s">
        <v>34</v>
      </c>
    </row>
    <row r="76" spans="1:21" s="30" customFormat="1" ht="18" customHeight="1" x14ac:dyDescent="0.25">
      <c r="A76" s="102" t="s">
        <v>52</v>
      </c>
      <c r="B76" s="102"/>
      <c r="C76" s="102"/>
      <c r="D76" s="102"/>
      <c r="E76" s="24"/>
      <c r="F76" s="25"/>
      <c r="G76" s="26"/>
      <c r="H76" s="27"/>
      <c r="I76" s="24"/>
      <c r="J76" s="24"/>
      <c r="K76" s="28"/>
      <c r="L76" s="29"/>
      <c r="M76" s="29"/>
      <c r="N76" s="25"/>
      <c r="O76" s="25"/>
    </row>
    <row r="77" spans="1:21" s="6" customFormat="1" ht="45" x14ac:dyDescent="0.25">
      <c r="A77" s="89" t="s">
        <v>248</v>
      </c>
      <c r="B77" s="24" t="s">
        <v>249</v>
      </c>
      <c r="C77" s="24">
        <v>4520524</v>
      </c>
      <c r="D77" s="24" t="s">
        <v>250</v>
      </c>
      <c r="E77" s="24" t="s">
        <v>30</v>
      </c>
      <c r="F77" s="25">
        <v>796</v>
      </c>
      <c r="G77" s="24" t="s">
        <v>56</v>
      </c>
      <c r="H77" s="24">
        <v>1</v>
      </c>
      <c r="I77" s="90">
        <v>71178000000</v>
      </c>
      <c r="J77" s="25" t="s">
        <v>238</v>
      </c>
      <c r="K77" s="35">
        <v>38088.81</v>
      </c>
      <c r="L77" s="92" t="s">
        <v>31</v>
      </c>
      <c r="M77" s="92" t="s">
        <v>43</v>
      </c>
      <c r="N77" s="25" t="s">
        <v>156</v>
      </c>
      <c r="O77" s="25" t="s">
        <v>45</v>
      </c>
      <c r="P77" s="91"/>
      <c r="Q77" s="91"/>
      <c r="R77" s="91"/>
      <c r="S77" s="91"/>
      <c r="T77" s="5"/>
      <c r="U77" s="91"/>
    </row>
    <row r="78" spans="1:21" s="37" customFormat="1" ht="45" x14ac:dyDescent="0.2">
      <c r="A78" s="25" t="s">
        <v>191</v>
      </c>
      <c r="B78" s="24" t="s">
        <v>192</v>
      </c>
      <c r="C78" s="24" t="s">
        <v>193</v>
      </c>
      <c r="D78" s="24" t="s">
        <v>194</v>
      </c>
      <c r="E78" s="24" t="s">
        <v>30</v>
      </c>
      <c r="F78" s="25">
        <v>876</v>
      </c>
      <c r="G78" s="26" t="s">
        <v>49</v>
      </c>
      <c r="H78" s="27">
        <v>1</v>
      </c>
      <c r="I78" s="25">
        <v>71136000000</v>
      </c>
      <c r="J78" s="24" t="s">
        <v>53</v>
      </c>
      <c r="K78" s="72">
        <v>6461.02</v>
      </c>
      <c r="L78" s="25" t="s">
        <v>31</v>
      </c>
      <c r="M78" s="25" t="s">
        <v>42</v>
      </c>
      <c r="N78" s="25" t="s">
        <v>44</v>
      </c>
      <c r="O78" s="25" t="s">
        <v>45</v>
      </c>
      <c r="P78" s="5"/>
      <c r="Q78" s="5"/>
      <c r="R78" s="5"/>
      <c r="S78" s="5"/>
      <c r="T78" s="5"/>
      <c r="U78" s="5"/>
    </row>
    <row r="79" spans="1:21" s="6" customFormat="1" ht="45" x14ac:dyDescent="0.25">
      <c r="A79" s="58" t="s">
        <v>195</v>
      </c>
      <c r="B79" s="58" t="s">
        <v>196</v>
      </c>
      <c r="C79" s="58">
        <v>8090000</v>
      </c>
      <c r="D79" s="73" t="s">
        <v>197</v>
      </c>
      <c r="E79" s="24" t="s">
        <v>48</v>
      </c>
      <c r="F79" s="58">
        <v>792</v>
      </c>
      <c r="G79" s="58" t="s">
        <v>198</v>
      </c>
      <c r="H79" s="58">
        <v>384</v>
      </c>
      <c r="I79" s="58" t="s">
        <v>199</v>
      </c>
      <c r="J79" s="58" t="s">
        <v>200</v>
      </c>
      <c r="K79" s="75">
        <v>10610.28</v>
      </c>
      <c r="L79" s="29" t="s">
        <v>31</v>
      </c>
      <c r="M79" s="29" t="s">
        <v>42</v>
      </c>
      <c r="N79" s="74" t="s">
        <v>156</v>
      </c>
      <c r="O79" s="60" t="s">
        <v>45</v>
      </c>
    </row>
    <row r="80" spans="1:21" s="6" customFormat="1" ht="45" x14ac:dyDescent="0.25">
      <c r="A80" s="58" t="s">
        <v>201</v>
      </c>
      <c r="B80" s="58">
        <v>72</v>
      </c>
      <c r="C80" s="58">
        <v>7200000</v>
      </c>
      <c r="D80" s="73" t="s">
        <v>202</v>
      </c>
      <c r="E80" s="24" t="s">
        <v>48</v>
      </c>
      <c r="F80" s="58">
        <v>796</v>
      </c>
      <c r="G80" s="58" t="s">
        <v>203</v>
      </c>
      <c r="H80" s="58">
        <v>1</v>
      </c>
      <c r="I80" s="58">
        <v>7113600001</v>
      </c>
      <c r="J80" s="58" t="s">
        <v>145</v>
      </c>
      <c r="K80" s="69">
        <v>591.23</v>
      </c>
      <c r="L80" s="29" t="s">
        <v>40</v>
      </c>
      <c r="M80" s="29" t="s">
        <v>42</v>
      </c>
      <c r="N80" s="74" t="s">
        <v>35</v>
      </c>
      <c r="O80" s="60" t="s">
        <v>34</v>
      </c>
    </row>
    <row r="81" spans="1:21" s="6" customFormat="1" ht="45" x14ac:dyDescent="0.25">
      <c r="A81" s="58" t="s">
        <v>259</v>
      </c>
      <c r="B81" s="58">
        <v>72</v>
      </c>
      <c r="C81" s="58">
        <v>7200000</v>
      </c>
      <c r="D81" s="73" t="s">
        <v>260</v>
      </c>
      <c r="E81" s="24" t="s">
        <v>48</v>
      </c>
      <c r="F81" s="58">
        <v>796</v>
      </c>
      <c r="G81" s="58" t="s">
        <v>203</v>
      </c>
      <c r="H81" s="58">
        <v>1</v>
      </c>
      <c r="I81" s="58">
        <v>7113600001</v>
      </c>
      <c r="J81" s="58" t="s">
        <v>145</v>
      </c>
      <c r="K81" s="69">
        <v>23910.51</v>
      </c>
      <c r="L81" s="29" t="s">
        <v>40</v>
      </c>
      <c r="M81" s="29" t="s">
        <v>42</v>
      </c>
      <c r="N81" s="74" t="s">
        <v>35</v>
      </c>
      <c r="O81" s="60" t="s">
        <v>34</v>
      </c>
    </row>
    <row r="82" spans="1:21" s="6" customFormat="1" ht="45" x14ac:dyDescent="0.25">
      <c r="A82" s="58" t="s">
        <v>204</v>
      </c>
      <c r="B82" s="58" t="s">
        <v>205</v>
      </c>
      <c r="C82" s="58">
        <v>3120010</v>
      </c>
      <c r="D82" s="73" t="s">
        <v>206</v>
      </c>
      <c r="E82" s="24" t="s">
        <v>48</v>
      </c>
      <c r="F82" s="58">
        <v>796</v>
      </c>
      <c r="G82" s="58" t="s">
        <v>203</v>
      </c>
      <c r="H82" s="58">
        <v>15</v>
      </c>
      <c r="I82" s="58">
        <v>71126000000</v>
      </c>
      <c r="J82" s="58" t="s">
        <v>207</v>
      </c>
      <c r="K82" s="69">
        <v>11606.05</v>
      </c>
      <c r="L82" s="76" t="s">
        <v>36</v>
      </c>
      <c r="M82" s="29" t="s">
        <v>208</v>
      </c>
      <c r="N82" s="74" t="s">
        <v>156</v>
      </c>
      <c r="O82" s="60" t="s">
        <v>45</v>
      </c>
    </row>
    <row r="83" spans="1:21" s="6" customFormat="1" ht="45" x14ac:dyDescent="0.25">
      <c r="A83" s="58" t="s">
        <v>209</v>
      </c>
      <c r="B83" s="58" t="s">
        <v>210</v>
      </c>
      <c r="C83" s="58">
        <v>9450000</v>
      </c>
      <c r="D83" s="73" t="s">
        <v>211</v>
      </c>
      <c r="E83" s="24" t="s">
        <v>48</v>
      </c>
      <c r="F83" s="58">
        <v>113</v>
      </c>
      <c r="G83" s="58" t="s">
        <v>212</v>
      </c>
      <c r="H83" s="58">
        <v>10412.799999999999</v>
      </c>
      <c r="I83" s="58">
        <v>71138000000</v>
      </c>
      <c r="J83" s="58" t="s">
        <v>213</v>
      </c>
      <c r="K83" s="59">
        <v>1134.48</v>
      </c>
      <c r="L83" s="76" t="s">
        <v>40</v>
      </c>
      <c r="M83" s="29" t="s">
        <v>42</v>
      </c>
      <c r="N83" s="74" t="s">
        <v>35</v>
      </c>
      <c r="O83" s="60" t="s">
        <v>34</v>
      </c>
    </row>
    <row r="84" spans="1:21" s="6" customFormat="1" ht="75" x14ac:dyDescent="0.25">
      <c r="A84" s="58" t="s">
        <v>214</v>
      </c>
      <c r="B84" s="58" t="s">
        <v>215</v>
      </c>
      <c r="C84" s="58">
        <v>6220069</v>
      </c>
      <c r="D84" s="73" t="s">
        <v>216</v>
      </c>
      <c r="E84" s="24" t="s">
        <v>48</v>
      </c>
      <c r="F84" s="58">
        <v>356</v>
      </c>
      <c r="G84" s="58" t="s">
        <v>61</v>
      </c>
      <c r="H84" s="65">
        <v>144</v>
      </c>
      <c r="I84" s="58">
        <v>71135000000</v>
      </c>
      <c r="J84" s="58" t="s">
        <v>217</v>
      </c>
      <c r="K84" s="59">
        <v>15416.7</v>
      </c>
      <c r="L84" s="29" t="s">
        <v>31</v>
      </c>
      <c r="M84" s="29" t="s">
        <v>42</v>
      </c>
      <c r="N84" s="74" t="s">
        <v>156</v>
      </c>
      <c r="O84" s="60" t="s">
        <v>45</v>
      </c>
    </row>
    <row r="85" spans="1:21" s="37" customFormat="1" ht="45" x14ac:dyDescent="0.2">
      <c r="A85" s="24" t="s">
        <v>218</v>
      </c>
      <c r="B85" s="24" t="s">
        <v>37</v>
      </c>
      <c r="C85" s="24">
        <v>7000000</v>
      </c>
      <c r="D85" s="24" t="s">
        <v>219</v>
      </c>
      <c r="E85" s="24" t="s">
        <v>48</v>
      </c>
      <c r="F85" s="24">
        <v>796</v>
      </c>
      <c r="G85" s="24" t="s">
        <v>220</v>
      </c>
      <c r="H85" s="24">
        <v>10</v>
      </c>
      <c r="I85" s="24" t="s">
        <v>221</v>
      </c>
      <c r="J85" s="24" t="s">
        <v>222</v>
      </c>
      <c r="K85" s="59">
        <v>1735.77</v>
      </c>
      <c r="L85" s="76" t="s">
        <v>31</v>
      </c>
      <c r="M85" s="29" t="s">
        <v>223</v>
      </c>
      <c r="N85" s="77" t="s">
        <v>35</v>
      </c>
      <c r="O85" s="60" t="s">
        <v>34</v>
      </c>
      <c r="P85" s="5"/>
      <c r="Q85" s="5"/>
      <c r="R85" s="5"/>
      <c r="S85" s="5"/>
      <c r="T85" s="5"/>
      <c r="U85" s="5"/>
    </row>
    <row r="86" spans="1:21" s="6" customFormat="1" ht="84.75" customHeight="1" x14ac:dyDescent="0.25">
      <c r="A86" s="58" t="s">
        <v>224</v>
      </c>
      <c r="B86" s="58" t="s">
        <v>225</v>
      </c>
      <c r="C86" s="58" t="s">
        <v>226</v>
      </c>
      <c r="D86" s="73" t="s">
        <v>227</v>
      </c>
      <c r="E86" s="24" t="s">
        <v>48</v>
      </c>
      <c r="F86" s="58">
        <v>796</v>
      </c>
      <c r="G86" s="58" t="s">
        <v>140</v>
      </c>
      <c r="H86" s="58">
        <v>43869.93</v>
      </c>
      <c r="I86" s="58">
        <v>71135000000</v>
      </c>
      <c r="J86" s="58" t="s">
        <v>39</v>
      </c>
      <c r="K86" s="59">
        <v>6640.62</v>
      </c>
      <c r="L86" s="29" t="s">
        <v>31</v>
      </c>
      <c r="M86" s="29" t="s">
        <v>43</v>
      </c>
      <c r="N86" s="78" t="s">
        <v>44</v>
      </c>
      <c r="O86" s="60" t="s">
        <v>45</v>
      </c>
    </row>
    <row r="87" spans="1:21" s="6" customFormat="1" ht="87.75" customHeight="1" x14ac:dyDescent="0.25">
      <c r="A87" s="26" t="s">
        <v>256</v>
      </c>
      <c r="B87" s="25" t="s">
        <v>257</v>
      </c>
      <c r="C87" s="25">
        <v>7310028</v>
      </c>
      <c r="D87" s="24" t="s">
        <v>258</v>
      </c>
      <c r="E87" s="24" t="s">
        <v>30</v>
      </c>
      <c r="F87" s="26">
        <v>796</v>
      </c>
      <c r="G87" s="24" t="s">
        <v>140</v>
      </c>
      <c r="H87" s="27">
        <v>1</v>
      </c>
      <c r="I87" s="25">
        <v>71136000000</v>
      </c>
      <c r="J87" s="24" t="s">
        <v>53</v>
      </c>
      <c r="K87" s="35">
        <v>54985.57</v>
      </c>
      <c r="L87" s="98" t="s">
        <v>36</v>
      </c>
      <c r="M87" s="98" t="s">
        <v>157</v>
      </c>
      <c r="N87" s="25" t="s">
        <v>156</v>
      </c>
      <c r="O87" s="25" t="s">
        <v>45</v>
      </c>
    </row>
    <row r="88" spans="1:21" s="5" customFormat="1" x14ac:dyDescent="0.25">
      <c r="A88" s="103" t="s">
        <v>60</v>
      </c>
      <c r="B88" s="103"/>
      <c r="C88" s="103"/>
      <c r="D88" s="103"/>
      <c r="E88" s="24"/>
      <c r="F88" s="25"/>
      <c r="G88" s="26"/>
      <c r="H88" s="27"/>
      <c r="I88" s="24"/>
      <c r="J88" s="24"/>
      <c r="K88" s="35"/>
      <c r="L88" s="36"/>
      <c r="M88" s="25"/>
      <c r="N88" s="25"/>
      <c r="O88" s="25"/>
    </row>
    <row r="89" spans="1:21" s="6" customFormat="1" ht="45" x14ac:dyDescent="0.25">
      <c r="A89" s="85" t="s">
        <v>233</v>
      </c>
      <c r="B89" s="82" t="s">
        <v>229</v>
      </c>
      <c r="C89" s="82">
        <v>7310000</v>
      </c>
      <c r="D89" s="81" t="s">
        <v>234</v>
      </c>
      <c r="E89" s="81" t="s">
        <v>48</v>
      </c>
      <c r="F89" s="85">
        <v>642</v>
      </c>
      <c r="G89" s="81" t="s">
        <v>142</v>
      </c>
      <c r="H89" s="86">
        <v>1</v>
      </c>
      <c r="I89" s="81">
        <v>71136000000</v>
      </c>
      <c r="J89" s="81" t="s">
        <v>53</v>
      </c>
      <c r="K89" s="87">
        <v>3000</v>
      </c>
      <c r="L89" s="80" t="s">
        <v>235</v>
      </c>
      <c r="M89" s="80" t="s">
        <v>41</v>
      </c>
      <c r="N89" s="82" t="s">
        <v>54</v>
      </c>
      <c r="O89" s="82" t="s">
        <v>45</v>
      </c>
    </row>
    <row r="90" spans="1:21" s="6" customFormat="1" ht="45" x14ac:dyDescent="0.25">
      <c r="A90" s="85" t="s">
        <v>236</v>
      </c>
      <c r="B90" s="82" t="s">
        <v>229</v>
      </c>
      <c r="C90" s="82">
        <v>7310000</v>
      </c>
      <c r="D90" s="81" t="s">
        <v>237</v>
      </c>
      <c r="E90" s="81" t="s">
        <v>48</v>
      </c>
      <c r="F90" s="85">
        <v>642</v>
      </c>
      <c r="G90" s="81" t="s">
        <v>142</v>
      </c>
      <c r="H90" s="86">
        <v>1</v>
      </c>
      <c r="I90" s="81">
        <v>71178000000</v>
      </c>
      <c r="J90" s="81" t="s">
        <v>238</v>
      </c>
      <c r="K90" s="87">
        <v>1750</v>
      </c>
      <c r="L90" s="80" t="s">
        <v>235</v>
      </c>
      <c r="M90" s="80" t="s">
        <v>55</v>
      </c>
      <c r="N90" s="82" t="s">
        <v>54</v>
      </c>
      <c r="O90" s="82" t="s">
        <v>45</v>
      </c>
    </row>
    <row r="91" spans="1:21" s="6" customFormat="1" ht="45" x14ac:dyDescent="0.25">
      <c r="A91" s="85" t="s">
        <v>243</v>
      </c>
      <c r="B91" s="80" t="s">
        <v>47</v>
      </c>
      <c r="C91" s="82">
        <v>45000000</v>
      </c>
      <c r="D91" s="81" t="s">
        <v>244</v>
      </c>
      <c r="E91" s="81" t="s">
        <v>245</v>
      </c>
      <c r="F91" s="85">
        <v>876</v>
      </c>
      <c r="G91" s="81" t="s">
        <v>49</v>
      </c>
      <c r="H91" s="86">
        <v>1</v>
      </c>
      <c r="I91" s="81">
        <v>71401000000</v>
      </c>
      <c r="J91" s="81" t="s">
        <v>153</v>
      </c>
      <c r="K91" s="87">
        <v>2751.97</v>
      </c>
      <c r="L91" s="80" t="s">
        <v>235</v>
      </c>
      <c r="M91" s="80" t="s">
        <v>246</v>
      </c>
      <c r="N91" s="82" t="s">
        <v>156</v>
      </c>
      <c r="O91" s="82" t="s">
        <v>247</v>
      </c>
    </row>
    <row r="92" spans="1:21" s="6" customFormat="1" ht="45" x14ac:dyDescent="0.25">
      <c r="A92" s="80" t="s">
        <v>228</v>
      </c>
      <c r="B92" s="81" t="s">
        <v>229</v>
      </c>
      <c r="C92" s="81">
        <v>7310000</v>
      </c>
      <c r="D92" s="81" t="s">
        <v>230</v>
      </c>
      <c r="E92" s="81" t="s">
        <v>231</v>
      </c>
      <c r="F92" s="82">
        <v>642</v>
      </c>
      <c r="G92" s="83" t="s">
        <v>142</v>
      </c>
      <c r="H92" s="82">
        <v>1</v>
      </c>
      <c r="I92" s="81">
        <v>71136000000</v>
      </c>
      <c r="J92" s="81" t="s">
        <v>53</v>
      </c>
      <c r="K92" s="84">
        <v>14000</v>
      </c>
      <c r="L92" s="80" t="s">
        <v>232</v>
      </c>
      <c r="M92" s="80" t="s">
        <v>59</v>
      </c>
      <c r="N92" s="82" t="s">
        <v>54</v>
      </c>
      <c r="O92" s="82" t="s">
        <v>45</v>
      </c>
      <c r="P92" s="79"/>
    </row>
    <row r="93" spans="1:21" s="6" customFormat="1" ht="75" x14ac:dyDescent="0.25">
      <c r="A93" s="85" t="s">
        <v>239</v>
      </c>
      <c r="B93" s="82" t="s">
        <v>229</v>
      </c>
      <c r="C93" s="82">
        <v>7310000</v>
      </c>
      <c r="D93" s="81" t="s">
        <v>240</v>
      </c>
      <c r="E93" s="81" t="s">
        <v>48</v>
      </c>
      <c r="F93" s="85">
        <v>642</v>
      </c>
      <c r="G93" s="81" t="s">
        <v>142</v>
      </c>
      <c r="H93" s="86">
        <v>1</v>
      </c>
      <c r="I93" s="81" t="s">
        <v>241</v>
      </c>
      <c r="J93" s="81" t="s">
        <v>242</v>
      </c>
      <c r="K93" s="87">
        <v>6953.66</v>
      </c>
      <c r="L93" s="80" t="s">
        <v>235</v>
      </c>
      <c r="M93" s="80" t="s">
        <v>223</v>
      </c>
      <c r="N93" s="82" t="s">
        <v>54</v>
      </c>
      <c r="O93" s="82" t="s">
        <v>45</v>
      </c>
    </row>
    <row r="94" spans="1:21" s="6" customFormat="1" ht="45" x14ac:dyDescent="0.25">
      <c r="A94" s="93" t="s">
        <v>261</v>
      </c>
      <c r="B94" s="93" t="s">
        <v>262</v>
      </c>
      <c r="C94" s="93">
        <v>7230010</v>
      </c>
      <c r="D94" s="115" t="s">
        <v>263</v>
      </c>
      <c r="E94" s="81" t="s">
        <v>48</v>
      </c>
      <c r="F94" s="93">
        <v>876</v>
      </c>
      <c r="G94" s="93" t="s">
        <v>264</v>
      </c>
      <c r="H94" s="93">
        <v>1</v>
      </c>
      <c r="I94" s="93" t="s">
        <v>265</v>
      </c>
      <c r="J94" s="93" t="s">
        <v>145</v>
      </c>
      <c r="K94" s="94">
        <v>2360</v>
      </c>
      <c r="L94" s="95" t="s">
        <v>31</v>
      </c>
      <c r="M94" s="95" t="s">
        <v>40</v>
      </c>
      <c r="N94" s="116" t="s">
        <v>44</v>
      </c>
      <c r="O94" s="96" t="s">
        <v>45</v>
      </c>
    </row>
    <row r="95" spans="1:21" s="97" customFormat="1" ht="45" x14ac:dyDescent="0.25">
      <c r="A95" s="93" t="s">
        <v>251</v>
      </c>
      <c r="B95" s="93" t="s">
        <v>252</v>
      </c>
      <c r="C95" s="93" t="s">
        <v>253</v>
      </c>
      <c r="D95" s="93" t="s">
        <v>254</v>
      </c>
      <c r="E95" s="81" t="s">
        <v>48</v>
      </c>
      <c r="F95" s="93">
        <v>796</v>
      </c>
      <c r="G95" s="93" t="s">
        <v>203</v>
      </c>
      <c r="H95" s="93">
        <v>1</v>
      </c>
      <c r="I95" s="93">
        <v>71043</v>
      </c>
      <c r="J95" s="93" t="s">
        <v>255</v>
      </c>
      <c r="K95" s="94">
        <v>665.89</v>
      </c>
      <c r="L95" s="95" t="s">
        <v>31</v>
      </c>
      <c r="M95" s="95" t="s">
        <v>246</v>
      </c>
      <c r="N95" s="93" t="s">
        <v>57</v>
      </c>
      <c r="O95" s="96" t="s">
        <v>45</v>
      </c>
    </row>
    <row r="99" spans="1:1" x14ac:dyDescent="0.25">
      <c r="A99" s="14"/>
    </row>
  </sheetData>
  <protectedRanges>
    <protectedRange sqref="B70:C70 B76:C76" name="Диапазон1_1_4"/>
    <protectedRange sqref="F70:H70 F72:H76" name="Диапазон2_5_3"/>
    <protectedRange sqref="I70:J70 I72:J76" name="Диапазон2_16_1_2"/>
    <protectedRange sqref="F60:G60" name="Диапазон2_5_3_1_2"/>
    <protectedRange sqref="H60" name="Диапазон2_5_3_1_2_1"/>
    <protectedRange sqref="I60:J60" name="Диапазон2_16_1_2_1_2"/>
    <protectedRange sqref="G87:H87" name="Диапазон2_23_3"/>
    <protectedRange sqref="B87:C87" name="Диапазон1_9_1_3"/>
    <protectedRange sqref="I87:J87" name="Диапазон2_17_2_3"/>
    <protectedRange sqref="F87" name="Диапазон2_18_2_3"/>
  </protectedRanges>
  <autoFilter ref="A15:U16"/>
  <mergeCells count="26">
    <mergeCell ref="E1:H1"/>
    <mergeCell ref="A12:A14"/>
    <mergeCell ref="B12:B14"/>
    <mergeCell ref="C12:C14"/>
    <mergeCell ref="D13:D14"/>
    <mergeCell ref="A2:O2"/>
    <mergeCell ref="E13:E14"/>
    <mergeCell ref="N12:N14"/>
    <mergeCell ref="O12:O13"/>
    <mergeCell ref="D12:M12"/>
    <mergeCell ref="I13:J13"/>
    <mergeCell ref="K13:K14"/>
    <mergeCell ref="L13:M13"/>
    <mergeCell ref="F13:G13"/>
    <mergeCell ref="A6:C6"/>
    <mergeCell ref="A10:C10"/>
    <mergeCell ref="A61:D61"/>
    <mergeCell ref="A76:D76"/>
    <mergeCell ref="A88:D88"/>
    <mergeCell ref="H13:H14"/>
    <mergeCell ref="A4:C4"/>
    <mergeCell ref="A5:C5"/>
    <mergeCell ref="A8:C8"/>
    <mergeCell ref="A9:C9"/>
    <mergeCell ref="A7:C7"/>
    <mergeCell ref="A70:D70"/>
  </mergeCells>
  <pageMargins left="0.23622047244094491" right="0.23622047244094491" top="0.74803149606299213" bottom="0.74803149606299213" header="0.31496062992125984" footer="0.31496062992125984"/>
  <pageSetup paperSize="9" scale="55" fitToHeight="2" orientation="landscape" r:id="rId1"/>
  <extLst>
    <ext xmlns:x14="http://schemas.microsoft.com/office/spreadsheetml/2009/9/main" uri="{CCE6A557-97BC-4b89-ADB6-D9C93CAAB3DF}">
      <x14:dataValidations xmlns:xm="http://schemas.microsoft.com/office/excel/2006/main" count="18">
        <x14:dataValidation type="list" allowBlank="1" showInputMessage="1" showErrorMessage="1">
          <x14:formula1>
            <xm:f>[2]справочники!#REF!</xm:f>
          </x14:formula1>
          <xm:sqref>O62:O69 N62:N70 N76</xm:sqref>
        </x14:dataValidation>
        <x14:dataValidation type="list" allowBlank="1" showInputMessage="1" showErrorMessage="1">
          <x14:formula1>
            <xm:f>[3]справочники!#REF!</xm:f>
          </x14:formula1>
          <xm:sqref>AMX70:AMY70 AWT70:AWU70 BGP70:BGQ70 BQL70:BQM70 CAH70:CAI70 CKD70:CKE70 CTZ70:CUA70 DDV70:DDW70 DNR70:DNS70 DXN70:DXO70 EHJ70:EHK70 ERF70:ERG70 FBB70:FBC70 FKX70:FKY70 FUT70:FUU70 GEP70:GEQ70 GOL70:GOM70 GYH70:GYI70 HID70:HIE70 HRZ70:HSA70 IBV70:IBW70 ILR70:ILS70 IVN70:IVO70 JFJ70:JFK70 JPF70:JPG70 JZB70:JZC70 KIX70:KIY70 KST70:KSU70 LCP70:LCQ70 LML70:LMM70 LWH70:LWI70 MGD70:MGE70 MPZ70:MQA70 MZV70:MZW70 NJR70:NJS70 NTN70:NTO70 ODJ70:ODK70 ONF70:ONG70 OXB70:OXC70 PGX70:PGY70 PQT70:PQU70 QAP70:QAQ70 QKL70:QKM70 QUH70:QUI70 RED70:REE70 RNZ70:ROA70 RXV70:RXW70 SHR70:SHS70 SRN70:SRO70 TBJ70:TBK70 TLF70:TLG70 TVB70:TVC70 UEX70:UEY70 UOT70:UOU70 UYP70:UYQ70 VIL70:VIM70 VSH70:VSI70 WCD70:WCE70 WLZ70:WMA70 WVV70:WVW70 JJ70:JK70 SR70 ACN70 AMJ70 AWF70 BGB70 BPX70 BZT70 CJP70 CTL70 DDH70 DND70 DWZ70 EGV70 EQR70 FAN70 FKJ70 FUF70 GEB70 GNX70 GXT70 HHP70 HRL70 IBH70 ILD70 IUZ70 JEV70 JOR70 JYN70 KIJ70 KSF70 LCB70 LLX70 LVT70 MFP70 MPL70 MZH70 NJD70 NSZ70 OCV70 OMR70 OWN70 PGJ70 PQF70 QAB70 QJX70 QTT70 RDP70 RNL70 RXH70 SHD70 SQZ70 TAV70 TKR70 TUN70 UEJ70 UOF70 UYB70 VHX70 VRT70 WBP70 WLL70 WVH70 IV70 TF70:TG70 ADB70:ADC70 TF72:TG76 ADB72:ADC76 AMX72:AMY76 AWT72:AWU76 BGP72:BGQ76 BQL72:BQM76 CAH72:CAI76 CKD72:CKE76 CTZ72:CUA76 DDV72:DDW76 DNR72:DNS76 DXN72:DXO76 EHJ72:EHK76 ERF72:ERG76 FBB72:FBC76 FKX72:FKY76 FUT72:FUU76 GEP72:GEQ76 GOL72:GOM76 GYH72:GYI76 HID72:HIE76 HRZ72:HSA76 IBV72:IBW76 ILR72:ILS76 IVN72:IVO76 JFJ72:JFK76 JPF72:JPG76 JZB72:JZC76 KIX72:KIY76 KST72:KSU76 LCP72:LCQ76 LML72:LMM76 LWH72:LWI76 MGD72:MGE76 MPZ72:MQA76 MZV72:MZW76 NJR72:NJS76 NTN72:NTO76 ODJ72:ODK76 ONF72:ONG76 OXB72:OXC76 PGX72:PGY76 PQT72:PQU76 QAP72:QAQ76 QKL72:QKM76 QUH72:QUI76 RED72:REE76 RNZ72:ROA76 RXV72:RXW76 SHR72:SHS76 SRN72:SRO76 TBJ72:TBK76 TLF72:TLG76 TVB72:TVC76 UEX72:UEY76 UOT72:UOU76 UYP72:UYQ76 VIL72:VIM76 VSH72:VSI76 WCD72:WCE76 WLZ72:WMA76 WVV72:WVW76 JJ72:JK76 SR72:SR76 ACN72:ACN76 AMJ72:AMJ76 AWF72:AWF76 BGB72:BGB76 BPX72:BPX76 BZT72:BZT76 CJP72:CJP76 CTL72:CTL76 DDH72:DDH76 DND72:DND76 DWZ72:DWZ76 EGV72:EGV76 EQR72:EQR76 FAN72:FAN76 FKJ72:FKJ76 FUF72:FUF76 GEB72:GEB76 GNX72:GNX76 GXT72:GXT76 HHP72:HHP76 HRL72:HRL76 IBH72:IBH76 ILD72:ILD76 IUZ72:IUZ76 JEV72:JEV76 JOR72:JOR76 JYN72:JYN76 KIJ72:KIJ76 KSF72:KSF76 LCB72:LCB76 LLX72:LLX76 LVT72:LVT76 MFP72:MFP76 MPL72:MPL76 MZH72:MZH76 NJD72:NJD76 NSZ72:NSZ76 OCV72:OCV76 OMR72:OMR76 OWN72:OWN76 PGJ72:PGJ76 PQF72:PQF76 QAB72:QAB76 QJX72:QJX76 QTT72:QTT76 RDP72:RDP76 RNL72:RNL76 RXH72:RXH76 SHD72:SHD76 SQZ72:SQZ76 TAV72:TAV76 TKR72:TKR76 TUN72:TUN76 UEJ72:UEJ76 UOF72:UOF76 UYB72:UYB76 VHX72:VHX76 VRT72:VRT76 WBP72:WBP76 WLL72:WLL76 WVH72:WVH76 IV72:IV76</xm:sqref>
        </x14:dataValidation>
        <x14:dataValidation type="list" allowBlank="1" showInputMessage="1" showErrorMessage="1">
          <x14:formula1>
            <xm:f>[4]справочники!#REF!</xm:f>
          </x14:formula1>
          <xm:sqref>O70 O76</xm:sqref>
        </x14:dataValidation>
        <x14:dataValidation type="list" allowBlank="1" showInputMessage="1" showErrorMessage="1">
          <x14:formula1>
            <xm:f>[5]справочники!#REF!</xm:f>
          </x14:formula1>
          <xm:sqref>O72:O75</xm:sqref>
        </x14:dataValidation>
        <x14:dataValidation type="list" allowBlank="1" showInputMessage="1" showErrorMessage="1">
          <x14:formula1>
            <xm:f>[6]справочники!#REF!</xm:f>
          </x14:formula1>
          <xm:sqref>N88:O88</xm:sqref>
        </x14:dataValidation>
        <x14:dataValidation type="list" allowBlank="1" showInputMessage="1" showErrorMessage="1">
          <x14:formula1>
            <xm:f>'[7]Справочники - не удалять!!!'!#REF!</xm:f>
          </x14:formula1>
          <xm:sqref>N18:N54</xm:sqref>
        </x14:dataValidation>
        <x14:dataValidation type="list" allowBlank="1" showInputMessage="1" showErrorMessage="1">
          <x14:formula1>
            <xm:f>'[8]Справочники - не удалять!!!'!#REF!</xm:f>
          </x14:formula1>
          <xm:sqref>N59:N60 N72:N75</xm:sqref>
        </x14:dataValidation>
        <x14:dataValidation type="list" allowBlank="1" showInputMessage="1" showErrorMessage="1">
          <x14:formula1>
            <xm:f>'[9]Справочники - не удалять!!!'!#REF!</xm:f>
          </x14:formula1>
          <xm:sqref>N58</xm:sqref>
        </x14:dataValidation>
        <x14:dataValidation type="list" allowBlank="1" showInputMessage="1" showErrorMessage="1">
          <x14:formula1>
            <xm:f>[10]Справочники!#REF!</xm:f>
          </x14:formula1>
          <xm:sqref>N57</xm:sqref>
        </x14:dataValidation>
        <x14:dataValidation type="list" allowBlank="1" showInputMessage="1" showErrorMessage="1">
          <x14:formula1>
            <xm:f>[11]Справочники!#REF!</xm:f>
          </x14:formula1>
          <xm:sqref>N56</xm:sqref>
        </x14:dataValidation>
        <x14:dataValidation type="list" allowBlank="1" showInputMessage="1" showErrorMessage="1">
          <x14:formula1>
            <xm:f>[12]Справочники!#REF!</xm:f>
          </x14:formula1>
          <xm:sqref>N55</xm:sqref>
        </x14:dataValidation>
        <x14:dataValidation type="list" allowBlank="1" showInputMessage="1" showErrorMessage="1">
          <x14:formula1>
            <xm:f>'[13]Справочники - не удалять!!!'!#REF!</xm:f>
          </x14:formula1>
          <xm:sqref>N16:N17</xm:sqref>
        </x14:dataValidation>
        <x14:dataValidation type="list" allowBlank="1" showInputMessage="1" showErrorMessage="1">
          <x14:formula1>
            <xm:f>[14]справочники!#REF!</xm:f>
          </x14:formula1>
          <xm:sqref>N92</xm:sqref>
        </x14:dataValidation>
        <x14:dataValidation type="list" allowBlank="1" showInputMessage="1" showErrorMessage="1">
          <x14:formula1>
            <xm:f>[15]справочники!#REF!</xm:f>
          </x14:formula1>
          <xm:sqref>O92</xm:sqref>
        </x14:dataValidation>
        <x14:dataValidation type="list" allowBlank="1" showInputMessage="1" showErrorMessage="1">
          <x14:formula1>
            <xm:f>[18]справочники!#REF!</xm:f>
          </x14:formula1>
          <xm:sqref>N91:O91</xm:sqref>
        </x14:dataValidation>
        <x14:dataValidation type="list" allowBlank="1" showInputMessage="1" showErrorMessage="1">
          <x14:formula1>
            <xm:f>[19]справочники!#REF!</xm:f>
          </x14:formula1>
          <xm:sqref>N77:O77</xm:sqref>
        </x14:dataValidation>
        <x14:dataValidation type="list" allowBlank="1" showInputMessage="1" showErrorMessage="1">
          <x14:formula1>
            <xm:f>[20]Справочники!#REF!</xm:f>
          </x14:formula1>
          <xm:sqref>N87:O87</xm:sqref>
        </x14:dataValidation>
        <x14:dataValidation type="list" allowBlank="1" showInputMessage="1" showErrorMessage="1">
          <x14:formula1>
            <xm:f>[16]справочники!#REF!</xm:f>
          </x14:formula1>
          <xm:sqref>N93:O93 N89:O90 JJ93:JK93 JJ89:JK90 TF93:TG93 TF89:TG90 ADB93:ADC93 ADB89:ADC90 AMX93:AMY93 AMX89:AMY90 AWT93:AWU93 AWT89:AWU90 BGP93:BGQ93 BGP89:BGQ90 BQL93:BQM93 BQL89:BQM90 CAH93:CAI93 CAH89:CAI90 CKD93:CKE93 CKD89:CKE90 CTZ93:CUA93 CTZ89:CUA90 DDV93:DDW93 DDV89:DDW90 DNR93:DNS93 DNR89:DNS90 DXN93:DXO93 DXN89:DXO90 EHJ93:EHK93 EHJ89:EHK90 ERF93:ERG93 ERF89:ERG90 FBB93:FBC93 FBB89:FBC90 FKX93:FKY93 FKX89:FKY90 FUT93:FUU93 FUT89:FUU90 GEP93:GEQ93 GEP89:GEQ90 GOL93:GOM93 GOL89:GOM90 GYH93:GYI93 GYH89:GYI90 HID93:HIE93 HID89:HIE90 HRZ93:HSA93 HRZ89:HSA90 IBV93:IBW93 IBV89:IBW90 ILR93:ILS93 ILR89:ILS90 IVN93:IVO93 IVN89:IVO90 JFJ93:JFK93 JFJ89:JFK90 JPF93:JPG93 JPF89:JPG90 JZB93:JZC93 JZB89:JZC90 KIX93:KIY93 KIX89:KIY90 KST93:KSU93 KST89:KSU90 LCP93:LCQ93 LCP89:LCQ90 LML93:LMM93 LML89:LMM90 LWH93:LWI93 LWH89:LWI90 MGD93:MGE93 MGD89:MGE90 MPZ93:MQA93 MPZ89:MQA90 MZV93:MZW93 MZV89:MZW90 NJR93:NJS93 NJR89:NJS90 NTN93:NTO93 NTN89:NTO90 ODJ93:ODK93 ODJ89:ODK90 ONF93:ONG93 ONF89:ONG90 OXB93:OXC93 OXB89:OXC90 PGX93:PGY93 PGX89:PGY90 PQT93:PQU93 PQT89:PQU90 QAP93:QAQ93 QAP89:QAQ90 QKL93:QKM93 QKL89:QKM90 QUH93:QUI93 QUH89:QUI90 RED93:REE93 RED89:REE90 RNZ93:ROA93 RNZ89:ROA90 RXV93:RXW93 RXV89:RXW90 SHR93:SHS93 SHR89:SHS90 SRN93:SRO93 SRN89:SRO90 TBJ93:TBK93 TBJ89:TBK90 TLF93:TLG93 TLF89:TLG90 TVB93:TVC93 TVB89:TVC90 UEX93:UEY93 UEX89:UEY90 UOT93:UOU93 UOT89:UOU90 UYP93:UYQ93 UYP89:UYQ90 VIL93:VIM93 VIL89:VIM90 VSH93:VSI93 VSH89:VSI90 WCD93:WCE93 WCD89:WCE90 WLZ93:WMA93 WLZ89:WMA90 WVV89:WVW90 WVV93:WVW93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форма</vt:lpstr>
      <vt:lpstr>форма!Заголовки_для_печати</vt:lpstr>
      <vt:lpstr>форма!Область_печати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Орехова Татьяна Александровна</dc:creator>
  <cp:lastModifiedBy>belotskayaI</cp:lastModifiedBy>
  <cp:lastPrinted>2013-10-30T04:44:35Z</cp:lastPrinted>
  <dcterms:created xsi:type="dcterms:W3CDTF">2012-10-12T04:49:10Z</dcterms:created>
  <dcterms:modified xsi:type="dcterms:W3CDTF">2013-10-30T05:01:29Z</dcterms:modified>
</cp:coreProperties>
</file>